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66925"/>
  <xr:revisionPtr revIDLastSave="0" documentId="13_ncr:1_{0AF8E245-C07C-40A0-868C-33CF39080F8A}" xr6:coauthVersionLast="44" xr6:coauthVersionMax="45" xr10:uidLastSave="{00000000-0000-0000-0000-000000000000}"/>
  <workbookProtection lockStructure="1"/>
  <bookViews>
    <workbookView xWindow="-110" yWindow="-110" windowWidth="19420" windowHeight="10420" xr2:uid="{EC2A42D4-B4D2-4247-9263-3ED73D85BAEA}"/>
  </bookViews>
  <sheets>
    <sheet name="Batch options" sheetId="5" r:id="rId1"/>
    <sheet name="Background data" sheetId="2" r:id="rId2"/>
  </sheets>
  <definedNames>
    <definedName name="_xlnm._FilterDatabase" localSheetId="0" hidden="1">'Batch options'!$F$11:$F$21</definedName>
    <definedName name="concat_running">'Background data'!$K$2:$M$101</definedName>
    <definedName name="ep_listing">'Background data'!$I$2:$I$101</definedName>
    <definedName name="ep_pairs">'Background data'!$A$6:$B$30</definedName>
    <definedName name="final_concat">'Background data'!$O$2:$Q$76</definedName>
    <definedName name="final_concats" localSheetId="0">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options'!#REF!,'Batch options'!#REF!</definedName>
    <definedName name="input_list">'Batch options'!$F$3:$F$82</definedName>
    <definedName name="iso_langs">'Background data'!$F$2:$G$490</definedName>
    <definedName name="iso_langs_init">'Background data'!$F$2:$F$490</definedName>
    <definedName name="subs_concat">'Background data'!$K$2:$M$101</definedName>
    <definedName name="trunc_input_count">'Background data'!$A$35:$B$42</definedName>
    <definedName name="xlist_1" localSheetId="0">'Batch options'!#REF!</definedName>
    <definedName name="xlist_2" localSheetId="0">'Batch options'!#REF!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3" i="5" l="1"/>
  <c r="C60" i="5"/>
  <c r="C55" i="5" l="1"/>
  <c r="C54" i="5"/>
  <c r="C33" i="5" l="1"/>
  <c r="H3" i="5" l="1"/>
  <c r="C57" i="5"/>
  <c r="C64" i="5"/>
  <c r="H53" i="5" l="1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A52" i="5" l="1"/>
  <c r="A59" i="5"/>
  <c r="C67" i="5" l="1"/>
  <c r="C50" i="5" l="1"/>
  <c r="A35" i="2" l="1"/>
  <c r="A37" i="2"/>
  <c r="A38" i="2"/>
  <c r="A39" i="2"/>
  <c r="A40" i="2"/>
  <c r="A41" i="2"/>
  <c r="A42" i="2"/>
  <c r="A36" i="2"/>
  <c r="C42" i="5" l="1"/>
  <c r="C41" i="5"/>
  <c r="C40" i="5"/>
  <c r="C39" i="5"/>
  <c r="C38" i="5"/>
  <c r="C37" i="5"/>
  <c r="C36" i="5"/>
  <c r="C62" i="5"/>
  <c r="M9" i="2" l="1"/>
  <c r="C47" i="5"/>
  <c r="M20" i="2" s="1"/>
  <c r="C44" i="5"/>
  <c r="M49" i="2" l="1"/>
  <c r="M72" i="2"/>
  <c r="M39" i="2"/>
  <c r="M4" i="2"/>
  <c r="M65" i="2"/>
  <c r="M54" i="2"/>
  <c r="M50" i="2"/>
  <c r="L43" i="2"/>
  <c r="L20" i="2"/>
  <c r="L41" i="2"/>
  <c r="L49" i="2"/>
  <c r="L19" i="2"/>
  <c r="L42" i="2"/>
  <c r="M46" i="2"/>
  <c r="M68" i="2"/>
  <c r="M76" i="2"/>
  <c r="M32" i="2"/>
  <c r="M25" i="2"/>
  <c r="M7" i="2"/>
  <c r="L26" i="2"/>
  <c r="L25" i="2"/>
  <c r="L38" i="2"/>
  <c r="L23" i="2"/>
  <c r="L63" i="2"/>
  <c r="L16" i="2"/>
  <c r="M8" i="2"/>
  <c r="M3" i="2"/>
  <c r="M30" i="2"/>
  <c r="M5" i="2"/>
  <c r="M47" i="2"/>
  <c r="M69" i="2"/>
  <c r="M74" i="2"/>
  <c r="M10" i="2"/>
  <c r="M71" i="2"/>
  <c r="M21" i="2"/>
  <c r="M16" i="2"/>
  <c r="M75" i="2"/>
  <c r="M11" i="2"/>
  <c r="M38" i="2"/>
  <c r="M44" i="2"/>
  <c r="M13" i="2"/>
  <c r="M34" i="2"/>
  <c r="L5" i="2"/>
  <c r="L47" i="2"/>
  <c r="L7" i="2"/>
  <c r="L14" i="2"/>
  <c r="L34" i="2"/>
  <c r="L24" i="2"/>
  <c r="L6" i="2"/>
  <c r="L27" i="2"/>
  <c r="L37" i="2"/>
  <c r="L68" i="2"/>
  <c r="L71" i="2"/>
  <c r="L22" i="2"/>
  <c r="L60" i="2"/>
  <c r="L33" i="2"/>
  <c r="L64" i="2"/>
  <c r="L12" i="2"/>
  <c r="L67" i="2"/>
  <c r="L15" i="2"/>
  <c r="M35" i="2"/>
  <c r="M62" i="2"/>
  <c r="M73" i="2"/>
  <c r="M56" i="2"/>
  <c r="M19" i="2"/>
  <c r="M24" i="2"/>
  <c r="M63" i="2"/>
  <c r="M26" i="2"/>
  <c r="M45" i="2"/>
  <c r="M27" i="2"/>
  <c r="M29" i="2"/>
  <c r="L45" i="2"/>
  <c r="L76" i="2"/>
  <c r="L40" i="2"/>
  <c r="L53" i="2"/>
  <c r="L46" i="2"/>
  <c r="M67" i="2"/>
  <c r="M52" i="2"/>
  <c r="M28" i="2"/>
  <c r="M57" i="2"/>
  <c r="M17" i="2"/>
  <c r="M51" i="2"/>
  <c r="M14" i="2"/>
  <c r="M53" i="2"/>
  <c r="M36" i="2"/>
  <c r="M31" i="2"/>
  <c r="M37" i="2"/>
  <c r="M58" i="2"/>
  <c r="M60" i="2"/>
  <c r="M23" i="2"/>
  <c r="M40" i="2"/>
  <c r="M64" i="2"/>
  <c r="M41" i="2"/>
  <c r="M59" i="2"/>
  <c r="M22" i="2"/>
  <c r="M33" i="2"/>
  <c r="M18" i="2"/>
  <c r="L44" i="2"/>
  <c r="L11" i="2"/>
  <c r="L72" i="2"/>
  <c r="L75" i="2"/>
  <c r="L21" i="2"/>
  <c r="L52" i="2"/>
  <c r="L74" i="2"/>
  <c r="L55" i="2"/>
  <c r="L3" i="2"/>
  <c r="L10" i="2"/>
  <c r="L28" i="2"/>
  <c r="L17" i="2"/>
  <c r="L48" i="2"/>
  <c r="L62" i="2"/>
  <c r="L51" i="2"/>
  <c r="L13" i="2"/>
  <c r="M15" i="2"/>
  <c r="M42" i="2"/>
  <c r="M12" i="2"/>
  <c r="M48" i="2"/>
  <c r="M43" i="2"/>
  <c r="M61" i="2"/>
  <c r="M70" i="2"/>
  <c r="M6" i="2"/>
  <c r="M55" i="2"/>
  <c r="M66" i="2"/>
  <c r="L8" i="2"/>
  <c r="L58" i="2"/>
  <c r="L54" i="2"/>
  <c r="L29" i="2"/>
  <c r="L31" i="2"/>
  <c r="L57" i="2"/>
  <c r="L56" i="2"/>
  <c r="L4" i="2"/>
  <c r="L59" i="2"/>
  <c r="L69" i="2"/>
  <c r="L36" i="2"/>
  <c r="L30" i="2"/>
  <c r="L39" i="2"/>
  <c r="L70" i="2"/>
  <c r="L61" i="2"/>
  <c r="L50" i="2"/>
  <c r="L73" i="2"/>
  <c r="L65" i="2"/>
  <c r="L9" i="2"/>
  <c r="L32" i="2"/>
  <c r="L18" i="2"/>
  <c r="L35" i="2"/>
  <c r="L66" i="2"/>
  <c r="C68" i="5"/>
  <c r="M2" i="2"/>
  <c r="L2" i="2"/>
  <c r="P26" i="2" l="1"/>
  <c r="Q48" i="2"/>
  <c r="P43" i="2"/>
  <c r="P25" i="2"/>
  <c r="P8" i="2"/>
  <c r="P53" i="2"/>
  <c r="P45" i="2"/>
  <c r="P73" i="2"/>
  <c r="P24" i="2"/>
  <c r="P65" i="2"/>
  <c r="P72" i="2"/>
  <c r="P64" i="2"/>
  <c r="P41" i="2"/>
  <c r="P37" i="2"/>
  <c r="P19" i="2"/>
  <c r="Q59" i="2"/>
  <c r="Q49" i="2"/>
  <c r="Q28" i="2"/>
  <c r="Q64" i="2"/>
  <c r="Q76" i="2"/>
  <c r="Q17" i="2"/>
  <c r="Q74" i="2"/>
  <c r="Q71" i="2"/>
  <c r="Q68" i="2"/>
  <c r="Q62" i="2"/>
  <c r="Q44" i="2"/>
  <c r="Q54" i="2"/>
  <c r="Q29" i="2"/>
  <c r="Q47" i="2"/>
  <c r="Q4" i="2"/>
  <c r="Q42" i="2"/>
  <c r="Q39" i="2"/>
  <c r="Q65" i="2"/>
  <c r="Q30" i="2"/>
  <c r="P17" i="2"/>
  <c r="P16" i="2"/>
  <c r="P22" i="2"/>
  <c r="P68" i="2"/>
  <c r="P44" i="2"/>
  <c r="P49" i="2"/>
  <c r="P58" i="2"/>
  <c r="P70" i="2"/>
  <c r="P56" i="2"/>
  <c r="P63" i="2"/>
  <c r="P14" i="2"/>
  <c r="Q27" i="2"/>
  <c r="Q35" i="2"/>
  <c r="Q22" i="2"/>
  <c r="Q20" i="2"/>
  <c r="Q15" i="2"/>
  <c r="Q3" i="2"/>
  <c r="Q10" i="2"/>
  <c r="Q7" i="2"/>
  <c r="Q69" i="2"/>
  <c r="Q61" i="2"/>
  <c r="P75" i="2"/>
  <c r="P34" i="2"/>
  <c r="P32" i="2"/>
  <c r="P57" i="2"/>
  <c r="P40" i="2"/>
  <c r="P35" i="2"/>
  <c r="P18" i="2"/>
  <c r="P13" i="2"/>
  <c r="Q25" i="2"/>
  <c r="Q34" i="2"/>
  <c r="Q41" i="2"/>
  <c r="Q50" i="2"/>
  <c r="Q36" i="2"/>
  <c r="Q75" i="2"/>
  <c r="Q5" i="2"/>
  <c r="Q8" i="2"/>
  <c r="Q63" i="2"/>
  <c r="Q52" i="2"/>
  <c r="P21" i="2"/>
  <c r="P76" i="2"/>
  <c r="P60" i="2"/>
  <c r="P74" i="2"/>
  <c r="P61" i="2"/>
  <c r="P4" i="2"/>
  <c r="P55" i="2"/>
  <c r="P59" i="2"/>
  <c r="P50" i="2"/>
  <c r="P2" i="2"/>
  <c r="P52" i="2"/>
  <c r="Q45" i="2"/>
  <c r="Q55" i="2"/>
  <c r="Q32" i="2"/>
  <c r="Q18" i="2"/>
  <c r="Q21" i="2"/>
  <c r="Q43" i="2"/>
  <c r="Q73" i="2"/>
  <c r="Q72" i="2"/>
  <c r="Q31" i="2"/>
  <c r="P71" i="2"/>
  <c r="P5" i="2"/>
  <c r="P29" i="2"/>
  <c r="P23" i="2"/>
  <c r="P27" i="2"/>
  <c r="P31" i="2"/>
  <c r="P15" i="2"/>
  <c r="P46" i="2"/>
  <c r="P33" i="2"/>
  <c r="Q40" i="2"/>
  <c r="Q23" i="2"/>
  <c r="Q56" i="2"/>
  <c r="Q33" i="2"/>
  <c r="Q12" i="2"/>
  <c r="Q11" i="2"/>
  <c r="Q2" i="2"/>
  <c r="Q70" i="2"/>
  <c r="Q53" i="2"/>
  <c r="P28" i="2"/>
  <c r="P67" i="2"/>
  <c r="P48" i="2"/>
  <c r="P11" i="2"/>
  <c r="P12" i="2"/>
  <c r="P6" i="2"/>
  <c r="P62" i="2"/>
  <c r="P66" i="2"/>
  <c r="P3" i="2"/>
  <c r="P7" i="2"/>
  <c r="P36" i="2"/>
  <c r="P39" i="2"/>
  <c r="Q58" i="2"/>
  <c r="Q13" i="2"/>
  <c r="Q51" i="2"/>
  <c r="Q16" i="2"/>
  <c r="Q46" i="2"/>
  <c r="Q24" i="2"/>
  <c r="Q66" i="2"/>
  <c r="Q38" i="2"/>
  <c r="Q57" i="2"/>
  <c r="P54" i="2"/>
  <c r="P20" i="2"/>
  <c r="P51" i="2"/>
  <c r="P30" i="2"/>
  <c r="P10" i="2"/>
  <c r="P69" i="2"/>
  <c r="P42" i="2"/>
  <c r="P9" i="2"/>
  <c r="P38" i="2"/>
  <c r="P47" i="2"/>
  <c r="Q26" i="2"/>
  <c r="Q37" i="2"/>
  <c r="Q19" i="2"/>
  <c r="Q67" i="2"/>
  <c r="Q14" i="2"/>
  <c r="Q9" i="2"/>
  <c r="Q60" i="2"/>
  <c r="Q6" i="2"/>
  <c r="B23" i="5" l="1"/>
</calcChain>
</file>

<file path=xl/sharedStrings.xml><?xml version="1.0" encoding="utf-8"?>
<sst xmlns="http://schemas.openxmlformats.org/spreadsheetml/2006/main" count="1471" uniqueCount="1257">
  <si>
    <t xml:space="preserve">mkvmerge </t>
  </si>
  <si>
    <t>Video language</t>
  </si>
  <si>
    <t>Audio language</t>
  </si>
  <si>
    <t>Input video path</t>
  </si>
  <si>
    <t>Track order</t>
  </si>
  <si>
    <t>aar</t>
  </si>
  <si>
    <t>Afar</t>
  </si>
  <si>
    <t>abk</t>
  </si>
  <si>
    <t>Abkhazian</t>
  </si>
  <si>
    <t>ace</t>
  </si>
  <si>
    <t>Achinese</t>
  </si>
  <si>
    <t>ach</t>
  </si>
  <si>
    <t>Acoli</t>
  </si>
  <si>
    <t>ada</t>
  </si>
  <si>
    <t>Adangme</t>
  </si>
  <si>
    <t>ady</t>
  </si>
  <si>
    <t>Adyghe; Adygei</t>
  </si>
  <si>
    <t>afa</t>
  </si>
  <si>
    <t>Afro-Asiatic languages</t>
  </si>
  <si>
    <t>afh</t>
  </si>
  <si>
    <t>Afrihili</t>
  </si>
  <si>
    <t>afr</t>
  </si>
  <si>
    <t>Afrikaans</t>
  </si>
  <si>
    <t>ain</t>
  </si>
  <si>
    <t>Ainu</t>
  </si>
  <si>
    <t>aka</t>
  </si>
  <si>
    <t>Akan</t>
  </si>
  <si>
    <t>akk</t>
  </si>
  <si>
    <t>Akkadian</t>
  </si>
  <si>
    <t>Albanian</t>
  </si>
  <si>
    <t>ale</t>
  </si>
  <si>
    <t>Aleut</t>
  </si>
  <si>
    <t>alg</t>
  </si>
  <si>
    <t>Algonquian languages</t>
  </si>
  <si>
    <t>alt</t>
  </si>
  <si>
    <t>Southern Altai</t>
  </si>
  <si>
    <t>amh</t>
  </si>
  <si>
    <t>Amharic</t>
  </si>
  <si>
    <t>ang</t>
  </si>
  <si>
    <t>English, Old (ca.450-1100)</t>
  </si>
  <si>
    <t>anp</t>
  </si>
  <si>
    <t>Angika</t>
  </si>
  <si>
    <t>apa</t>
  </si>
  <si>
    <t>Apache languages</t>
  </si>
  <si>
    <t>ara</t>
  </si>
  <si>
    <t>Arabic</t>
  </si>
  <si>
    <t>arc</t>
  </si>
  <si>
    <t>Official Aramaic (700-300 BCE); Imperial Aramaic (700-300 BCE)</t>
  </si>
  <si>
    <t>arg</t>
  </si>
  <si>
    <t>Aragonese</t>
  </si>
  <si>
    <t>Armenian</t>
  </si>
  <si>
    <t>arn</t>
  </si>
  <si>
    <t>Mapudungun; Mapuche</t>
  </si>
  <si>
    <t>arp</t>
  </si>
  <si>
    <t>Arapaho</t>
  </si>
  <si>
    <t>art</t>
  </si>
  <si>
    <t>Artificial languages</t>
  </si>
  <si>
    <t>arw</t>
  </si>
  <si>
    <t>Arawak</t>
  </si>
  <si>
    <t>asm</t>
  </si>
  <si>
    <t>Assamese</t>
  </si>
  <si>
    <t>ast</t>
  </si>
  <si>
    <t>Asturian; Bable; Leonese; Asturleonese</t>
  </si>
  <si>
    <t>ath</t>
  </si>
  <si>
    <t>Athapascan languages</t>
  </si>
  <si>
    <t>aus</t>
  </si>
  <si>
    <t>Australian languages</t>
  </si>
  <si>
    <t>ava</t>
  </si>
  <si>
    <t>Avaric</t>
  </si>
  <si>
    <t>ave</t>
  </si>
  <si>
    <t>Avestan</t>
  </si>
  <si>
    <t>awa</t>
  </si>
  <si>
    <t>Awadhi</t>
  </si>
  <si>
    <t>aym</t>
  </si>
  <si>
    <t>Aymara</t>
  </si>
  <si>
    <t>aze</t>
  </si>
  <si>
    <t>Azerbaijani</t>
  </si>
  <si>
    <t>bad</t>
  </si>
  <si>
    <t>Banda languages</t>
  </si>
  <si>
    <t>bai</t>
  </si>
  <si>
    <t>Bamileke languages</t>
  </si>
  <si>
    <t>bak</t>
  </si>
  <si>
    <t>Bashkir</t>
  </si>
  <si>
    <t>bal</t>
  </si>
  <si>
    <t>Baluchi</t>
  </si>
  <si>
    <t>bam</t>
  </si>
  <si>
    <t>Bambara</t>
  </si>
  <si>
    <t>ban</t>
  </si>
  <si>
    <t>Balinese</t>
  </si>
  <si>
    <t>Basque</t>
  </si>
  <si>
    <t>bas</t>
  </si>
  <si>
    <t>Basa</t>
  </si>
  <si>
    <t>bat</t>
  </si>
  <si>
    <t>Baltic languages</t>
  </si>
  <si>
    <t>bej</t>
  </si>
  <si>
    <t>Beja; Bedawiyet</t>
  </si>
  <si>
    <t>bel</t>
  </si>
  <si>
    <t>Belarusian</t>
  </si>
  <si>
    <t>bem</t>
  </si>
  <si>
    <t>Bemba</t>
  </si>
  <si>
    <t>ben</t>
  </si>
  <si>
    <t>Bengali</t>
  </si>
  <si>
    <t>ber</t>
  </si>
  <si>
    <t>Berber languages</t>
  </si>
  <si>
    <t>bho</t>
  </si>
  <si>
    <t>Bhojpuri</t>
  </si>
  <si>
    <t>bih</t>
  </si>
  <si>
    <t>Bihari languages</t>
  </si>
  <si>
    <t>bik</t>
  </si>
  <si>
    <t>Bikol</t>
  </si>
  <si>
    <t>bin</t>
  </si>
  <si>
    <t>Bini; Edo</t>
  </si>
  <si>
    <t>bis</t>
  </si>
  <si>
    <t>Bislama</t>
  </si>
  <si>
    <t>bla</t>
  </si>
  <si>
    <t>Siksika</t>
  </si>
  <si>
    <t>bnt</t>
  </si>
  <si>
    <t>Bantu languages</t>
  </si>
  <si>
    <t>Tibetan</t>
  </si>
  <si>
    <t>bos</t>
  </si>
  <si>
    <t>Bosnian</t>
  </si>
  <si>
    <t>bra</t>
  </si>
  <si>
    <t>Braj</t>
  </si>
  <si>
    <t>bre</t>
  </si>
  <si>
    <t>Breton</t>
  </si>
  <si>
    <t>btk</t>
  </si>
  <si>
    <t>Batak languages</t>
  </si>
  <si>
    <t>bua</t>
  </si>
  <si>
    <t>Buriat</t>
  </si>
  <si>
    <t>bug</t>
  </si>
  <si>
    <t>Buginese</t>
  </si>
  <si>
    <t>bul</t>
  </si>
  <si>
    <t>Bulgarian</t>
  </si>
  <si>
    <t>Burmese</t>
  </si>
  <si>
    <t>byn</t>
  </si>
  <si>
    <t>Blin; Bilin</t>
  </si>
  <si>
    <t>cad</t>
  </si>
  <si>
    <t>Caddo</t>
  </si>
  <si>
    <t>cai</t>
  </si>
  <si>
    <t>Central American Indian languages</t>
  </si>
  <si>
    <t>car</t>
  </si>
  <si>
    <t>Galibi Carib</t>
  </si>
  <si>
    <t>cat</t>
  </si>
  <si>
    <t>Catalan; Valencian</t>
  </si>
  <si>
    <t>cau</t>
  </si>
  <si>
    <t>Caucasian languages</t>
  </si>
  <si>
    <t>ceb</t>
  </si>
  <si>
    <t>Cebuano</t>
  </si>
  <si>
    <t>cel</t>
  </si>
  <si>
    <t>Celtic languages</t>
  </si>
  <si>
    <t>Czech</t>
  </si>
  <si>
    <t>cha</t>
  </si>
  <si>
    <t>Chamorro</t>
  </si>
  <si>
    <t>chb</t>
  </si>
  <si>
    <t>Chibcha</t>
  </si>
  <si>
    <t>che</t>
  </si>
  <si>
    <t>Chechen</t>
  </si>
  <si>
    <t>chg</t>
  </si>
  <si>
    <t>Chagatai</t>
  </si>
  <si>
    <t>Chinese</t>
  </si>
  <si>
    <t>chk</t>
  </si>
  <si>
    <t>Chuukese</t>
  </si>
  <si>
    <t>chm</t>
  </si>
  <si>
    <t>Mari</t>
  </si>
  <si>
    <t>chn</t>
  </si>
  <si>
    <t>Chinook jargon</t>
  </si>
  <si>
    <t>cho</t>
  </si>
  <si>
    <t>Choctaw</t>
  </si>
  <si>
    <t>chp</t>
  </si>
  <si>
    <t>Chipewyan; Dene Suline</t>
  </si>
  <si>
    <t>chr</t>
  </si>
  <si>
    <t>Cherokee</t>
  </si>
  <si>
    <t>chu</t>
  </si>
  <si>
    <t>Church Slavic; Old Slavonic; Church Slavonic; Old Bulgarian; Old Church Slavonic</t>
  </si>
  <si>
    <t>chv</t>
  </si>
  <si>
    <t>Chuvash</t>
  </si>
  <si>
    <t>chy</t>
  </si>
  <si>
    <t>Cheyenne</t>
  </si>
  <si>
    <t>cmc</t>
  </si>
  <si>
    <t>Chamic languages</t>
  </si>
  <si>
    <t>cnr</t>
  </si>
  <si>
    <t>Montenegrin</t>
  </si>
  <si>
    <t>cop</t>
  </si>
  <si>
    <t>Coptic</t>
  </si>
  <si>
    <t>cor</t>
  </si>
  <si>
    <t>Cornish</t>
  </si>
  <si>
    <t>cos</t>
  </si>
  <si>
    <t>Corsican</t>
  </si>
  <si>
    <t>cpe</t>
  </si>
  <si>
    <t>Creoles and pidgins, English based</t>
  </si>
  <si>
    <t>cpf</t>
  </si>
  <si>
    <t>Creoles and pidgins, French-based</t>
  </si>
  <si>
    <t>cpp</t>
  </si>
  <si>
    <t>Creoles and pidgins, Portuguese-based</t>
  </si>
  <si>
    <t>cre</t>
  </si>
  <si>
    <t>Cree</t>
  </si>
  <si>
    <t>crh</t>
  </si>
  <si>
    <t>Crimean Tatar; Crimean Turkish</t>
  </si>
  <si>
    <t>crp</t>
  </si>
  <si>
    <t>Creoles and pidgins</t>
  </si>
  <si>
    <t>csb</t>
  </si>
  <si>
    <t>Kashubian</t>
  </si>
  <si>
    <t>cus</t>
  </si>
  <si>
    <t>Cushitic languages</t>
  </si>
  <si>
    <t>Welsh</t>
  </si>
  <si>
    <t>dak</t>
  </si>
  <si>
    <t>Dakota</t>
  </si>
  <si>
    <t>dan</t>
  </si>
  <si>
    <t>Danish</t>
  </si>
  <si>
    <t>dar</t>
  </si>
  <si>
    <t>Dargwa</t>
  </si>
  <si>
    <t>day</t>
  </si>
  <si>
    <t>Land Dayak languages</t>
  </si>
  <si>
    <t>del</t>
  </si>
  <si>
    <t>Delaware</t>
  </si>
  <si>
    <t>den</t>
  </si>
  <si>
    <t>Slave (Athapascan)</t>
  </si>
  <si>
    <t>German</t>
  </si>
  <si>
    <t>dgr</t>
  </si>
  <si>
    <t>Dogrib</t>
  </si>
  <si>
    <t>din</t>
  </si>
  <si>
    <t>Dinka</t>
  </si>
  <si>
    <t>div</t>
  </si>
  <si>
    <t>Divehi; Dhivehi; Maldivian</t>
  </si>
  <si>
    <t>doi</t>
  </si>
  <si>
    <t>Dogri</t>
  </si>
  <si>
    <t>dra</t>
  </si>
  <si>
    <t>Dravidian languages</t>
  </si>
  <si>
    <t>dsb</t>
  </si>
  <si>
    <t>Lower Sorbian</t>
  </si>
  <si>
    <t>dua</t>
  </si>
  <si>
    <t>Duala</t>
  </si>
  <si>
    <t>dum</t>
  </si>
  <si>
    <t>Dutch, Middle (ca.1050-1350)</t>
  </si>
  <si>
    <t>Dutch; Flemish</t>
  </si>
  <si>
    <t>dyu</t>
  </si>
  <si>
    <t>Dyula</t>
  </si>
  <si>
    <t>dzo</t>
  </si>
  <si>
    <t>Dzongkha</t>
  </si>
  <si>
    <t>efi</t>
  </si>
  <si>
    <t>Efik</t>
  </si>
  <si>
    <t>egy</t>
  </si>
  <si>
    <t>Egyptian (Ancient)</t>
  </si>
  <si>
    <t>eka</t>
  </si>
  <si>
    <t>Ekajuk</t>
  </si>
  <si>
    <t>Greek, Modern (1453-)</t>
  </si>
  <si>
    <t>elx</t>
  </si>
  <si>
    <t>Elamite</t>
  </si>
  <si>
    <t>eng</t>
  </si>
  <si>
    <t>English</t>
  </si>
  <si>
    <t>enm</t>
  </si>
  <si>
    <t>English, Middle (1100-1500)</t>
  </si>
  <si>
    <t>epo</t>
  </si>
  <si>
    <t>Esperanto</t>
  </si>
  <si>
    <t>est</t>
  </si>
  <si>
    <t>Estonian</t>
  </si>
  <si>
    <t>ewe</t>
  </si>
  <si>
    <t>Ewe</t>
  </si>
  <si>
    <t>ewo</t>
  </si>
  <si>
    <t>Ewondo</t>
  </si>
  <si>
    <t>fan</t>
  </si>
  <si>
    <t>Fang</t>
  </si>
  <si>
    <t>fao</t>
  </si>
  <si>
    <t>Faroese</t>
  </si>
  <si>
    <t>Persian</t>
  </si>
  <si>
    <t>fat</t>
  </si>
  <si>
    <t>Fanti</t>
  </si>
  <si>
    <t>fij</t>
  </si>
  <si>
    <t>Fijian</t>
  </si>
  <si>
    <t>fil</t>
  </si>
  <si>
    <t>Filipino; Pilipino</t>
  </si>
  <si>
    <t>fin</t>
  </si>
  <si>
    <t>Finnish</t>
  </si>
  <si>
    <t>fiu</t>
  </si>
  <si>
    <t>Finno-Ugrian languages</t>
  </si>
  <si>
    <t>fon</t>
  </si>
  <si>
    <t>Fon</t>
  </si>
  <si>
    <t>French</t>
  </si>
  <si>
    <t>frm</t>
  </si>
  <si>
    <t>French, Middle (ca.1400-1600)</t>
  </si>
  <si>
    <t>fro</t>
  </si>
  <si>
    <t>French, Old (842-ca.1400)</t>
  </si>
  <si>
    <t>frr</t>
  </si>
  <si>
    <t>Northern Frisian</t>
  </si>
  <si>
    <t>frs</t>
  </si>
  <si>
    <t>Eastern Frisian</t>
  </si>
  <si>
    <t>fry</t>
  </si>
  <si>
    <t>Western Frisian</t>
  </si>
  <si>
    <t>ful</t>
  </si>
  <si>
    <t>Fulah</t>
  </si>
  <si>
    <t>fur</t>
  </si>
  <si>
    <t>Friulian</t>
  </si>
  <si>
    <t>gaa</t>
  </si>
  <si>
    <t>Ga</t>
  </si>
  <si>
    <t>gay</t>
  </si>
  <si>
    <t>Gayo</t>
  </si>
  <si>
    <t>gba</t>
  </si>
  <si>
    <t>Gbaya</t>
  </si>
  <si>
    <t>gem</t>
  </si>
  <si>
    <t>Germanic languages</t>
  </si>
  <si>
    <t>Georgian</t>
  </si>
  <si>
    <t>gez</t>
  </si>
  <si>
    <t>Geez</t>
  </si>
  <si>
    <t>gil</t>
  </si>
  <si>
    <t>Gilbertese</t>
  </si>
  <si>
    <t>gla</t>
  </si>
  <si>
    <t>Gaelic; Scottish Gaelic</t>
  </si>
  <si>
    <t>gle</t>
  </si>
  <si>
    <t>Irish</t>
  </si>
  <si>
    <t>glg</t>
  </si>
  <si>
    <t>Galician</t>
  </si>
  <si>
    <t>glv</t>
  </si>
  <si>
    <t>Manx</t>
  </si>
  <si>
    <t>gmh</t>
  </si>
  <si>
    <t>German, Middle High (ca.1050-1500)</t>
  </si>
  <si>
    <t>goh</t>
  </si>
  <si>
    <t>German, Old High (ca.750-1050)</t>
  </si>
  <si>
    <t>gon</t>
  </si>
  <si>
    <t>Gondi</t>
  </si>
  <si>
    <t>gor</t>
  </si>
  <si>
    <t>Gorontalo</t>
  </si>
  <si>
    <t>got</t>
  </si>
  <si>
    <t>Gothic</t>
  </si>
  <si>
    <t>grb</t>
  </si>
  <si>
    <t>Grebo</t>
  </si>
  <si>
    <t>grc</t>
  </si>
  <si>
    <t>Greek, Ancient (to 1453)</t>
  </si>
  <si>
    <t>grn</t>
  </si>
  <si>
    <t>Guarani</t>
  </si>
  <si>
    <t>gsw</t>
  </si>
  <si>
    <t>Swiss German; Alemannic; Alsatian</t>
  </si>
  <si>
    <t>guj</t>
  </si>
  <si>
    <t>Gujarati</t>
  </si>
  <si>
    <t>gwi</t>
  </si>
  <si>
    <t>Gwich'in</t>
  </si>
  <si>
    <t>hai</t>
  </si>
  <si>
    <t>Haida</t>
  </si>
  <si>
    <t>hat</t>
  </si>
  <si>
    <t>Haitian; Haitian Creole</t>
  </si>
  <si>
    <t>hau</t>
  </si>
  <si>
    <t>Hausa</t>
  </si>
  <si>
    <t>haw</t>
  </si>
  <si>
    <t>Hawaiian</t>
  </si>
  <si>
    <t>heb</t>
  </si>
  <si>
    <t>Hebrew</t>
  </si>
  <si>
    <t>her</t>
  </si>
  <si>
    <t>Herero</t>
  </si>
  <si>
    <t>hil</t>
  </si>
  <si>
    <t>Hiligaynon</t>
  </si>
  <si>
    <t>him</t>
  </si>
  <si>
    <t>Himachali languages; Western Pahari languages</t>
  </si>
  <si>
    <t>hin</t>
  </si>
  <si>
    <t>Hindi</t>
  </si>
  <si>
    <t>hit</t>
  </si>
  <si>
    <t>Hittite</t>
  </si>
  <si>
    <t>hmn</t>
  </si>
  <si>
    <t>Hmong; Mong</t>
  </si>
  <si>
    <t>hmo</t>
  </si>
  <si>
    <t>Hiri Motu</t>
  </si>
  <si>
    <t>hrv</t>
  </si>
  <si>
    <t>Croatian</t>
  </si>
  <si>
    <t>hsb</t>
  </si>
  <si>
    <t>Upper Sorbian</t>
  </si>
  <si>
    <t>hun</t>
  </si>
  <si>
    <t>Hungarian</t>
  </si>
  <si>
    <t>hup</t>
  </si>
  <si>
    <t>Hupa</t>
  </si>
  <si>
    <t>iba</t>
  </si>
  <si>
    <t>Iban</t>
  </si>
  <si>
    <t>ibo</t>
  </si>
  <si>
    <t>Igbo</t>
  </si>
  <si>
    <t>Icelandic</t>
  </si>
  <si>
    <t>ido</t>
  </si>
  <si>
    <t>Ido</t>
  </si>
  <si>
    <t>iii</t>
  </si>
  <si>
    <t>Sichuan Yi; Nuosu</t>
  </si>
  <si>
    <t>ijo</t>
  </si>
  <si>
    <t>Ijo languages</t>
  </si>
  <si>
    <t>iku</t>
  </si>
  <si>
    <t>Inuktitut</t>
  </si>
  <si>
    <t>ile</t>
  </si>
  <si>
    <t>Interlingue; Occidental</t>
  </si>
  <si>
    <t>ilo</t>
  </si>
  <si>
    <t>Iloko</t>
  </si>
  <si>
    <t>ina</t>
  </si>
  <si>
    <t>Interlingua (International Auxiliary Language Association)</t>
  </si>
  <si>
    <t>inc</t>
  </si>
  <si>
    <t>Indic languages</t>
  </si>
  <si>
    <t>ind</t>
  </si>
  <si>
    <t>Indonesian</t>
  </si>
  <si>
    <t>ine</t>
  </si>
  <si>
    <t>Indo-European languages</t>
  </si>
  <si>
    <t>inh</t>
  </si>
  <si>
    <t>Ingush</t>
  </si>
  <si>
    <t>ipk</t>
  </si>
  <si>
    <t>Inupiaq</t>
  </si>
  <si>
    <t>ira</t>
  </si>
  <si>
    <t>Iranian languages</t>
  </si>
  <si>
    <t>iro</t>
  </si>
  <si>
    <t>Iroquoian languages</t>
  </si>
  <si>
    <t>ita</t>
  </si>
  <si>
    <t>Italian</t>
  </si>
  <si>
    <t>jav</t>
  </si>
  <si>
    <t>Javanese</t>
  </si>
  <si>
    <t>jbo</t>
  </si>
  <si>
    <t>Lojban</t>
  </si>
  <si>
    <t>jpn</t>
  </si>
  <si>
    <t>Japanese</t>
  </si>
  <si>
    <t>jpr</t>
  </si>
  <si>
    <t>Judeo-Persian</t>
  </si>
  <si>
    <t>jrb</t>
  </si>
  <si>
    <t>Judeo-Arabic</t>
  </si>
  <si>
    <t>kaa</t>
  </si>
  <si>
    <t>Kara-Kalpak</t>
  </si>
  <si>
    <t>kab</t>
  </si>
  <si>
    <t>Kabyle</t>
  </si>
  <si>
    <t>kac</t>
  </si>
  <si>
    <t>Kachin; Jingpho</t>
  </si>
  <si>
    <t>kal</t>
  </si>
  <si>
    <t>Kalaallisut; Greenlandic</t>
  </si>
  <si>
    <t>kam</t>
  </si>
  <si>
    <t>Kamba</t>
  </si>
  <si>
    <t>kan</t>
  </si>
  <si>
    <t>Kannada</t>
  </si>
  <si>
    <t>kar</t>
  </si>
  <si>
    <t>Karen languages</t>
  </si>
  <si>
    <t>kas</t>
  </si>
  <si>
    <t>Kashmiri</t>
  </si>
  <si>
    <t>kau</t>
  </si>
  <si>
    <t>Kanuri</t>
  </si>
  <si>
    <t>kaw</t>
  </si>
  <si>
    <t>Kawi</t>
  </si>
  <si>
    <t>kaz</t>
  </si>
  <si>
    <t>Kazakh</t>
  </si>
  <si>
    <t>kbd</t>
  </si>
  <si>
    <t>Kabardian</t>
  </si>
  <si>
    <t>kha</t>
  </si>
  <si>
    <t>Khasi</t>
  </si>
  <si>
    <t>khi</t>
  </si>
  <si>
    <t>Khoisan languages</t>
  </si>
  <si>
    <t>khm</t>
  </si>
  <si>
    <t>Central Khmer</t>
  </si>
  <si>
    <t>kho</t>
  </si>
  <si>
    <t>Khotanese; Sakan</t>
  </si>
  <si>
    <t>kik</t>
  </si>
  <si>
    <t>Kikuyu; Gikuyu</t>
  </si>
  <si>
    <t>kin</t>
  </si>
  <si>
    <t>Kinyarwanda</t>
  </si>
  <si>
    <t>kir</t>
  </si>
  <si>
    <t>Kirghiz; Kyrgyz</t>
  </si>
  <si>
    <t>kmb</t>
  </si>
  <si>
    <t>Kimbundu</t>
  </si>
  <si>
    <t>kok</t>
  </si>
  <si>
    <t>Konkani</t>
  </si>
  <si>
    <t>kom</t>
  </si>
  <si>
    <t>Komi</t>
  </si>
  <si>
    <t>kon</t>
  </si>
  <si>
    <t>Kongo</t>
  </si>
  <si>
    <t>kor</t>
  </si>
  <si>
    <t>Korean</t>
  </si>
  <si>
    <t>kos</t>
  </si>
  <si>
    <t>Kosraean</t>
  </si>
  <si>
    <t>kpe</t>
  </si>
  <si>
    <t>Kpelle</t>
  </si>
  <si>
    <t>krc</t>
  </si>
  <si>
    <t>Karachay-Balkar</t>
  </si>
  <si>
    <t>krl</t>
  </si>
  <si>
    <t>Karelian</t>
  </si>
  <si>
    <t>kro</t>
  </si>
  <si>
    <t>Kru languages</t>
  </si>
  <si>
    <t>kru</t>
  </si>
  <si>
    <t>Kurukh</t>
  </si>
  <si>
    <t>kua</t>
  </si>
  <si>
    <t>Kuanyama; Kwanyama</t>
  </si>
  <si>
    <t>kum</t>
  </si>
  <si>
    <t>Kumyk</t>
  </si>
  <si>
    <t>kur</t>
  </si>
  <si>
    <t>Kurdish</t>
  </si>
  <si>
    <t>kut</t>
  </si>
  <si>
    <t>Kutenai</t>
  </si>
  <si>
    <t>lad</t>
  </si>
  <si>
    <t>Ladino</t>
  </si>
  <si>
    <t>lah</t>
  </si>
  <si>
    <t>Lahnda</t>
  </si>
  <si>
    <t>lam</t>
  </si>
  <si>
    <t>Lamba</t>
  </si>
  <si>
    <t>lao</t>
  </si>
  <si>
    <t>Lao</t>
  </si>
  <si>
    <t>lat</t>
  </si>
  <si>
    <t>Latin</t>
  </si>
  <si>
    <t>lav</t>
  </si>
  <si>
    <t>Latvian</t>
  </si>
  <si>
    <t>lez</t>
  </si>
  <si>
    <t>Lezghian</t>
  </si>
  <si>
    <t>lim</t>
  </si>
  <si>
    <t>Limburgan; Limburger; Limburgish</t>
  </si>
  <si>
    <t>lin</t>
  </si>
  <si>
    <t>Lingala</t>
  </si>
  <si>
    <t>lit</t>
  </si>
  <si>
    <t>Lithuanian</t>
  </si>
  <si>
    <t>lol</t>
  </si>
  <si>
    <t>Mongo</t>
  </si>
  <si>
    <t>loz</t>
  </si>
  <si>
    <t>Lozi</t>
  </si>
  <si>
    <t>ltz</t>
  </si>
  <si>
    <t>Luxembourgish; Letzeburgesch</t>
  </si>
  <si>
    <t>lua</t>
  </si>
  <si>
    <t>Luba-Lulua</t>
  </si>
  <si>
    <t>lub</t>
  </si>
  <si>
    <t>Luba-Katanga</t>
  </si>
  <si>
    <t>lug</t>
  </si>
  <si>
    <t>Ganda</t>
  </si>
  <si>
    <t>lui</t>
  </si>
  <si>
    <t>Luiseno</t>
  </si>
  <si>
    <t>lun</t>
  </si>
  <si>
    <t>Lunda</t>
  </si>
  <si>
    <t>luo</t>
  </si>
  <si>
    <t>Luo (Kenya and Tanzania)</t>
  </si>
  <si>
    <t>lus</t>
  </si>
  <si>
    <t>Lushai</t>
  </si>
  <si>
    <t>Macedonian</t>
  </si>
  <si>
    <t>mad</t>
  </si>
  <si>
    <t>Madurese</t>
  </si>
  <si>
    <t>mag</t>
  </si>
  <si>
    <t>Magahi</t>
  </si>
  <si>
    <t>mah</t>
  </si>
  <si>
    <t>Marshallese</t>
  </si>
  <si>
    <t>mai</t>
  </si>
  <si>
    <t>Maithili</t>
  </si>
  <si>
    <t>mak</t>
  </si>
  <si>
    <t>Makasar</t>
  </si>
  <si>
    <t>mal</t>
  </si>
  <si>
    <t>Malayalam</t>
  </si>
  <si>
    <t>man</t>
  </si>
  <si>
    <t>Mandingo</t>
  </si>
  <si>
    <t>Maori</t>
  </si>
  <si>
    <t>map</t>
  </si>
  <si>
    <t>Austronesian languages</t>
  </si>
  <si>
    <t>mar</t>
  </si>
  <si>
    <t>Marathi</t>
  </si>
  <si>
    <t>mas</t>
  </si>
  <si>
    <t>Masai</t>
  </si>
  <si>
    <t>Malay</t>
  </si>
  <si>
    <t>mdf</t>
  </si>
  <si>
    <t>Moksha</t>
  </si>
  <si>
    <t>mdr</t>
  </si>
  <si>
    <t>Mandar</t>
  </si>
  <si>
    <t>men</t>
  </si>
  <si>
    <t>Mende</t>
  </si>
  <si>
    <t>mga</t>
  </si>
  <si>
    <t>Irish, Middle (900-1200)</t>
  </si>
  <si>
    <t>mic</t>
  </si>
  <si>
    <t>Mi'kmaq; Micmac</t>
  </si>
  <si>
    <t>min</t>
  </si>
  <si>
    <t>Minangkabau</t>
  </si>
  <si>
    <t>mis</t>
  </si>
  <si>
    <t>Uncoded languages</t>
  </si>
  <si>
    <t>mkh</t>
  </si>
  <si>
    <t>Mon-Khmer languages</t>
  </si>
  <si>
    <t>mlg</t>
  </si>
  <si>
    <t>Malagasy</t>
  </si>
  <si>
    <t>mlt</t>
  </si>
  <si>
    <t>Maltese</t>
  </si>
  <si>
    <t>mnc</t>
  </si>
  <si>
    <t>Manchu</t>
  </si>
  <si>
    <t>mni</t>
  </si>
  <si>
    <t>Manipuri</t>
  </si>
  <si>
    <t>mno</t>
  </si>
  <si>
    <t>Manobo languages</t>
  </si>
  <si>
    <t>moh</t>
  </si>
  <si>
    <t>Mohawk</t>
  </si>
  <si>
    <t>mon</t>
  </si>
  <si>
    <t>Mongolian</t>
  </si>
  <si>
    <t>mos</t>
  </si>
  <si>
    <t>Mossi</t>
  </si>
  <si>
    <t>mul</t>
  </si>
  <si>
    <t>Multiple languages</t>
  </si>
  <si>
    <t>mun</t>
  </si>
  <si>
    <t>Munda languages</t>
  </si>
  <si>
    <t>mus</t>
  </si>
  <si>
    <t>Creek</t>
  </si>
  <si>
    <t>mwl</t>
  </si>
  <si>
    <t>Mirandese</t>
  </si>
  <si>
    <t>mwr</t>
  </si>
  <si>
    <t>Marwari</t>
  </si>
  <si>
    <t>myn</t>
  </si>
  <si>
    <t>Mayan languages</t>
  </si>
  <si>
    <t>myv</t>
  </si>
  <si>
    <t>Erzya</t>
  </si>
  <si>
    <t>nah</t>
  </si>
  <si>
    <t>Nahuatl languages</t>
  </si>
  <si>
    <t>nai</t>
  </si>
  <si>
    <t>North American Indian languages</t>
  </si>
  <si>
    <t>nap</t>
  </si>
  <si>
    <t>Neapolitan</t>
  </si>
  <si>
    <t>nau</t>
  </si>
  <si>
    <t>Nauru</t>
  </si>
  <si>
    <t>nav</t>
  </si>
  <si>
    <t>Navajo; Navaho</t>
  </si>
  <si>
    <t>nbl</t>
  </si>
  <si>
    <t>Ndebele, South; South Ndebele</t>
  </si>
  <si>
    <t>nde</t>
  </si>
  <si>
    <t>Ndebele, North; North Ndebele</t>
  </si>
  <si>
    <t>ndo</t>
  </si>
  <si>
    <t>Ndonga</t>
  </si>
  <si>
    <t>nds</t>
  </si>
  <si>
    <t>Low German; Low Saxon; German, Low; Saxon, Low</t>
  </si>
  <si>
    <t>nep</t>
  </si>
  <si>
    <t>Nepali</t>
  </si>
  <si>
    <t>new</t>
  </si>
  <si>
    <t>Nepal Bhasa; Newari</t>
  </si>
  <si>
    <t>nia</t>
  </si>
  <si>
    <t>Nias</t>
  </si>
  <si>
    <t>nic</t>
  </si>
  <si>
    <t>Niger-Kordofanian languages</t>
  </si>
  <si>
    <t>niu</t>
  </si>
  <si>
    <t>Niuean</t>
  </si>
  <si>
    <t>nno</t>
  </si>
  <si>
    <t>Norwegian Nynorsk; Nynorsk, Norwegian</t>
  </si>
  <si>
    <t>nob</t>
  </si>
  <si>
    <t>Bokmål, Norwegian; Norwegian Bokmål</t>
  </si>
  <si>
    <t>nog</t>
  </si>
  <si>
    <t>Nogai</t>
  </si>
  <si>
    <t>non</t>
  </si>
  <si>
    <t>Norse, Old</t>
  </si>
  <si>
    <t>nor</t>
  </si>
  <si>
    <t>no</t>
  </si>
  <si>
    <t>Norwegian</t>
  </si>
  <si>
    <t>nqo</t>
  </si>
  <si>
    <t>N'Ko</t>
  </si>
  <si>
    <t>nso</t>
  </si>
  <si>
    <t>Pedi; Sepedi; Northern Sotho</t>
  </si>
  <si>
    <t>nub</t>
  </si>
  <si>
    <t>Nubian languages</t>
  </si>
  <si>
    <t>nwc</t>
  </si>
  <si>
    <t>Classical Newari; Old Newari; Classical Nepal Bhasa</t>
  </si>
  <si>
    <t>nya</t>
  </si>
  <si>
    <t>Chichewa; Chewa; Nyanja</t>
  </si>
  <si>
    <t>nym</t>
  </si>
  <si>
    <t>Nyamwezi</t>
  </si>
  <si>
    <t>nyn</t>
  </si>
  <si>
    <t>Nyankole</t>
  </si>
  <si>
    <t>nyo</t>
  </si>
  <si>
    <t>Nyoro</t>
  </si>
  <si>
    <t>nzi</t>
  </si>
  <si>
    <t>Nzima</t>
  </si>
  <si>
    <t>oci</t>
  </si>
  <si>
    <t>Occitan (post 1500)</t>
  </si>
  <si>
    <t>oji</t>
  </si>
  <si>
    <t>Ojibwa</t>
  </si>
  <si>
    <t>ori</t>
  </si>
  <si>
    <t>Oriya</t>
  </si>
  <si>
    <t>orm</t>
  </si>
  <si>
    <t>Oromo</t>
  </si>
  <si>
    <t>osa</t>
  </si>
  <si>
    <t>Osage</t>
  </si>
  <si>
    <t>oss</t>
  </si>
  <si>
    <t>Ossetian; Ossetic</t>
  </si>
  <si>
    <t>ota</t>
  </si>
  <si>
    <t>Turkish, Ottoman (1500-1928)</t>
  </si>
  <si>
    <t>oto</t>
  </si>
  <si>
    <t>Otomian languages</t>
  </si>
  <si>
    <t>paa</t>
  </si>
  <si>
    <t>Papuan languages</t>
  </si>
  <si>
    <t>pag</t>
  </si>
  <si>
    <t>Pangasinan</t>
  </si>
  <si>
    <t>pal</t>
  </si>
  <si>
    <t>Pahlavi</t>
  </si>
  <si>
    <t>pam</t>
  </si>
  <si>
    <t>Pampanga; Kapampangan</t>
  </si>
  <si>
    <t>pan</t>
  </si>
  <si>
    <t>Panjabi; Punjabi</t>
  </si>
  <si>
    <t>pap</t>
  </si>
  <si>
    <t>Papiamento</t>
  </si>
  <si>
    <t>pau</t>
  </si>
  <si>
    <t>Palauan</t>
  </si>
  <si>
    <t>peo</t>
  </si>
  <si>
    <t>Persian, Old (ca.600-400 B.C.)</t>
  </si>
  <si>
    <t>phi</t>
  </si>
  <si>
    <t>Philippine languages</t>
  </si>
  <si>
    <t>phn</t>
  </si>
  <si>
    <t>Phoenician</t>
  </si>
  <si>
    <t>pli</t>
  </si>
  <si>
    <t>Pali</t>
  </si>
  <si>
    <t>pol</t>
  </si>
  <si>
    <t>Polish</t>
  </si>
  <si>
    <t>pon</t>
  </si>
  <si>
    <t>Pohnpeian</t>
  </si>
  <si>
    <t>por</t>
  </si>
  <si>
    <t>Portuguese</t>
  </si>
  <si>
    <t>pra</t>
  </si>
  <si>
    <t>Prakrit languages</t>
  </si>
  <si>
    <t>pro</t>
  </si>
  <si>
    <t>Provençal, Old (to 1500);Occitan, Old (to 1500)</t>
  </si>
  <si>
    <t>pus</t>
  </si>
  <si>
    <t>Pushto; Pashto</t>
  </si>
  <si>
    <t>que</t>
  </si>
  <si>
    <t>Quechua</t>
  </si>
  <si>
    <t>raj</t>
  </si>
  <si>
    <t>Rajasthani</t>
  </si>
  <si>
    <t>rap</t>
  </si>
  <si>
    <t>Rapanui</t>
  </si>
  <si>
    <t>rar</t>
  </si>
  <si>
    <t>Rarotongan; Cook Islands Maori</t>
  </si>
  <si>
    <t>roa</t>
  </si>
  <si>
    <t>Romance languages</t>
  </si>
  <si>
    <t>roh</t>
  </si>
  <si>
    <t>Romansh</t>
  </si>
  <si>
    <t>rom</t>
  </si>
  <si>
    <t>Romany</t>
  </si>
  <si>
    <t>Romanian; Moldavian; Moldovan</t>
  </si>
  <si>
    <t>run</t>
  </si>
  <si>
    <t>Rundi</t>
  </si>
  <si>
    <t>rup</t>
  </si>
  <si>
    <t>Aromanian; Arumanian; Macedo-Romanian</t>
  </si>
  <si>
    <t>rus</t>
  </si>
  <si>
    <t>Russian</t>
  </si>
  <si>
    <t>sad</t>
  </si>
  <si>
    <t>Sandawe</t>
  </si>
  <si>
    <t>sag</t>
  </si>
  <si>
    <t>Sango</t>
  </si>
  <si>
    <t>sah</t>
  </si>
  <si>
    <t>Yakut</t>
  </si>
  <si>
    <t>sai</t>
  </si>
  <si>
    <t>South American Indian languages</t>
  </si>
  <si>
    <t>sal</t>
  </si>
  <si>
    <t>Salishan languages</t>
  </si>
  <si>
    <t>sam</t>
  </si>
  <si>
    <t>Samaritan Aramaic</t>
  </si>
  <si>
    <t>san</t>
  </si>
  <si>
    <t>Sanskrit</t>
  </si>
  <si>
    <t>sas</t>
  </si>
  <si>
    <t>Sasak</t>
  </si>
  <si>
    <t>sat</t>
  </si>
  <si>
    <t>Santali</t>
  </si>
  <si>
    <t>scn</t>
  </si>
  <si>
    <t>Sicilian</t>
  </si>
  <si>
    <t>sco</t>
  </si>
  <si>
    <t>Scots</t>
  </si>
  <si>
    <t>sel</t>
  </si>
  <si>
    <t>Selkup</t>
  </si>
  <si>
    <t>sem</t>
  </si>
  <si>
    <t>Semitic languages</t>
  </si>
  <si>
    <t>sga</t>
  </si>
  <si>
    <t>Irish, Old (to 900)</t>
  </si>
  <si>
    <t>sgn</t>
  </si>
  <si>
    <t>Sign Languages</t>
  </si>
  <si>
    <t>shn</t>
  </si>
  <si>
    <t>Shan</t>
  </si>
  <si>
    <t>sid</t>
  </si>
  <si>
    <t>Sidamo</t>
  </si>
  <si>
    <t>sin</t>
  </si>
  <si>
    <t>Sinhala; Sinhalese</t>
  </si>
  <si>
    <t>sio</t>
  </si>
  <si>
    <t>Siouan languages</t>
  </si>
  <si>
    <t>sit</t>
  </si>
  <si>
    <t>Sino-Tibetan languages</t>
  </si>
  <si>
    <t>sla</t>
  </si>
  <si>
    <t>Slavic languages</t>
  </si>
  <si>
    <t>Slovak</t>
  </si>
  <si>
    <t>slv</t>
  </si>
  <si>
    <t>Slovenian</t>
  </si>
  <si>
    <t>sma</t>
  </si>
  <si>
    <t>Southern Sami</t>
  </si>
  <si>
    <t>sme</t>
  </si>
  <si>
    <t>Northern Sami</t>
  </si>
  <si>
    <t>smi</t>
  </si>
  <si>
    <t>Sami languages</t>
  </si>
  <si>
    <t>smj</t>
  </si>
  <si>
    <t>Lule Sami</t>
  </si>
  <si>
    <t>smn</t>
  </si>
  <si>
    <t>Inari Sami</t>
  </si>
  <si>
    <t>smo</t>
  </si>
  <si>
    <t>Samoan</t>
  </si>
  <si>
    <t>sms</t>
  </si>
  <si>
    <t>Skolt Sami</t>
  </si>
  <si>
    <t>sna</t>
  </si>
  <si>
    <t>Shona</t>
  </si>
  <si>
    <t>snd</t>
  </si>
  <si>
    <t>Sindhi</t>
  </si>
  <si>
    <t>snk</t>
  </si>
  <si>
    <t>Soninke</t>
  </si>
  <si>
    <t>sog</t>
  </si>
  <si>
    <t>Sogdian</t>
  </si>
  <si>
    <t>som</t>
  </si>
  <si>
    <t>Somali</t>
  </si>
  <si>
    <t>son</t>
  </si>
  <si>
    <t>Songhai languages</t>
  </si>
  <si>
    <t>sot</t>
  </si>
  <si>
    <t>Sotho, Southern</t>
  </si>
  <si>
    <t>spa</t>
  </si>
  <si>
    <t>Spanish; Castilian</t>
  </si>
  <si>
    <t>srd</t>
  </si>
  <si>
    <t>Sardinian</t>
  </si>
  <si>
    <t>srn</t>
  </si>
  <si>
    <t>Sranan Tongo</t>
  </si>
  <si>
    <t>srp</t>
  </si>
  <si>
    <t>Serbian</t>
  </si>
  <si>
    <t>srr</t>
  </si>
  <si>
    <t>Serer</t>
  </si>
  <si>
    <t>ssa</t>
  </si>
  <si>
    <t>Nilo-Saharan languages</t>
  </si>
  <si>
    <t>ssw</t>
  </si>
  <si>
    <t>Swati</t>
  </si>
  <si>
    <t>suk</t>
  </si>
  <si>
    <t>Sukuma</t>
  </si>
  <si>
    <t>sun</t>
  </si>
  <si>
    <t>Sundanese</t>
  </si>
  <si>
    <t>sus</t>
  </si>
  <si>
    <t>Susu</t>
  </si>
  <si>
    <t>sux</t>
  </si>
  <si>
    <t>Sumerian</t>
  </si>
  <si>
    <t>swa</t>
  </si>
  <si>
    <t>Swahili</t>
  </si>
  <si>
    <t>swe</t>
  </si>
  <si>
    <t>Swedish</t>
  </si>
  <si>
    <t>syc</t>
  </si>
  <si>
    <t>Classical Syriac</t>
  </si>
  <si>
    <t>syr</t>
  </si>
  <si>
    <t>Syriac</t>
  </si>
  <si>
    <t>tah</t>
  </si>
  <si>
    <t>Tahitian</t>
  </si>
  <si>
    <t>tai</t>
  </si>
  <si>
    <t>Tai languages</t>
  </si>
  <si>
    <t>tam</t>
  </si>
  <si>
    <t>Tamil</t>
  </si>
  <si>
    <t>tat</t>
  </si>
  <si>
    <t>Tatar</t>
  </si>
  <si>
    <t>tel</t>
  </si>
  <si>
    <t>Telugu</t>
  </si>
  <si>
    <t>tem</t>
  </si>
  <si>
    <t>Timne</t>
  </si>
  <si>
    <t>ter</t>
  </si>
  <si>
    <t>Tereno</t>
  </si>
  <si>
    <t>tet</t>
  </si>
  <si>
    <t>Tetum</t>
  </si>
  <si>
    <t>tgk</t>
  </si>
  <si>
    <t>Tajik</t>
  </si>
  <si>
    <t>tgl</t>
  </si>
  <si>
    <t>Tagalog</t>
  </si>
  <si>
    <t>tha</t>
  </si>
  <si>
    <t>Thai</t>
  </si>
  <si>
    <t>tig</t>
  </si>
  <si>
    <t>Tigre</t>
  </si>
  <si>
    <t>tir</t>
  </si>
  <si>
    <t>Tigrinya</t>
  </si>
  <si>
    <t>tiv</t>
  </si>
  <si>
    <t>Tiv</t>
  </si>
  <si>
    <t>tkl</t>
  </si>
  <si>
    <t>Tokelau</t>
  </si>
  <si>
    <t>tlh</t>
  </si>
  <si>
    <t>Klingon; tlhIngan-Hol</t>
  </si>
  <si>
    <t>tli</t>
  </si>
  <si>
    <t>Tlingit</t>
  </si>
  <si>
    <t>tmh</t>
  </si>
  <si>
    <t>Tamashek</t>
  </si>
  <si>
    <t>tog</t>
  </si>
  <si>
    <t>Tonga (Nyasa)</t>
  </si>
  <si>
    <t>ton</t>
  </si>
  <si>
    <t>Tonga (Tonga Islands)</t>
  </si>
  <si>
    <t>tpi</t>
  </si>
  <si>
    <t>Tok Pisin</t>
  </si>
  <si>
    <t>tsi</t>
  </si>
  <si>
    <t>Tsimshian</t>
  </si>
  <si>
    <t>tsn</t>
  </si>
  <si>
    <t>Tswana</t>
  </si>
  <si>
    <t>tso</t>
  </si>
  <si>
    <t>Tsonga</t>
  </si>
  <si>
    <t>tuk</t>
  </si>
  <si>
    <t>Turkmen</t>
  </si>
  <si>
    <t>tum</t>
  </si>
  <si>
    <t>Tumbuka</t>
  </si>
  <si>
    <t>tup</t>
  </si>
  <si>
    <t>Tupi languages</t>
  </si>
  <si>
    <t>tur</t>
  </si>
  <si>
    <t>Turkish</t>
  </si>
  <si>
    <t>tut</t>
  </si>
  <si>
    <t>Altaic languages</t>
  </si>
  <si>
    <t>tvl</t>
  </si>
  <si>
    <t>Tuvalu</t>
  </si>
  <si>
    <t>twi</t>
  </si>
  <si>
    <t>Twi</t>
  </si>
  <si>
    <t>tyv</t>
  </si>
  <si>
    <t>Tuvinian</t>
  </si>
  <si>
    <t>udm</t>
  </si>
  <si>
    <t>Udmurt</t>
  </si>
  <si>
    <t>uga</t>
  </si>
  <si>
    <t>Ugaritic</t>
  </si>
  <si>
    <t>uig</t>
  </si>
  <si>
    <t>Uighur; Uyghur</t>
  </si>
  <si>
    <t>ukr</t>
  </si>
  <si>
    <t>Ukrainian</t>
  </si>
  <si>
    <t>umb</t>
  </si>
  <si>
    <t>Umbundu</t>
  </si>
  <si>
    <t>und</t>
  </si>
  <si>
    <t>Undetermined</t>
  </si>
  <si>
    <t>urd</t>
  </si>
  <si>
    <t>Urdu</t>
  </si>
  <si>
    <t>uzb</t>
  </si>
  <si>
    <t>Uzbek</t>
  </si>
  <si>
    <t>vai</t>
  </si>
  <si>
    <t>Vai</t>
  </si>
  <si>
    <t>ven</t>
  </si>
  <si>
    <t>Venda</t>
  </si>
  <si>
    <t>vie</t>
  </si>
  <si>
    <t>Vietnamese</t>
  </si>
  <si>
    <t>vol</t>
  </si>
  <si>
    <t>Volapük</t>
  </si>
  <si>
    <t>vot</t>
  </si>
  <si>
    <t>Votic</t>
  </si>
  <si>
    <t>wak</t>
  </si>
  <si>
    <t>Wakashan languages</t>
  </si>
  <si>
    <t>wal</t>
  </si>
  <si>
    <t>Wolaitta; Wolaytta</t>
  </si>
  <si>
    <t>war</t>
  </si>
  <si>
    <t>Waray</t>
  </si>
  <si>
    <t>was</t>
  </si>
  <si>
    <t>Washo</t>
  </si>
  <si>
    <t>wen</t>
  </si>
  <si>
    <t>Sorbian languages</t>
  </si>
  <si>
    <t>wln</t>
  </si>
  <si>
    <t>Walloon</t>
  </si>
  <si>
    <t>wol</t>
  </si>
  <si>
    <t>Wolof</t>
  </si>
  <si>
    <t>xal</t>
  </si>
  <si>
    <t>Kalmyk; Oirat</t>
  </si>
  <si>
    <t>xho</t>
  </si>
  <si>
    <t>Xhosa</t>
  </si>
  <si>
    <t>yao</t>
  </si>
  <si>
    <t>Yao</t>
  </si>
  <si>
    <t>yap</t>
  </si>
  <si>
    <t>Yapese</t>
  </si>
  <si>
    <t>yid</t>
  </si>
  <si>
    <t>Yiddish</t>
  </si>
  <si>
    <t>yor</t>
  </si>
  <si>
    <t>Yoruba</t>
  </si>
  <si>
    <t>ypk</t>
  </si>
  <si>
    <t>Yupik languages</t>
  </si>
  <si>
    <t>zap</t>
  </si>
  <si>
    <t>Zapotec</t>
  </si>
  <si>
    <t>zbl</t>
  </si>
  <si>
    <t>Blissymbols; Blissymbolics; Bliss</t>
  </si>
  <si>
    <t>zen</t>
  </si>
  <si>
    <t>Zenaga</t>
  </si>
  <si>
    <t>zgh</t>
  </si>
  <si>
    <t>Standard Moroccan Tamazight</t>
  </si>
  <si>
    <t>zha</t>
  </si>
  <si>
    <t>Zhuang; Chuang</t>
  </si>
  <si>
    <t>znd</t>
  </si>
  <si>
    <t>Zande languages</t>
  </si>
  <si>
    <t>zul</t>
  </si>
  <si>
    <t>Zulu</t>
  </si>
  <si>
    <t>zun</t>
  </si>
  <si>
    <t>Zuni</t>
  </si>
  <si>
    <t>zxx</t>
  </si>
  <si>
    <t>No linguistic content; Not applicable</t>
  </si>
  <si>
    <t>zza</t>
  </si>
  <si>
    <t>Zaza; Dimili; Dimli; Kirdki; Kirmanjki; Zazaki</t>
  </si>
  <si>
    <t>alb</t>
  </si>
  <si>
    <t>arm</t>
  </si>
  <si>
    <t>baq</t>
  </si>
  <si>
    <t>tib</t>
  </si>
  <si>
    <t>wel</t>
  </si>
  <si>
    <t>chi</t>
  </si>
  <si>
    <t>cze</t>
  </si>
  <si>
    <t>ger</t>
  </si>
  <si>
    <t>bur</t>
  </si>
  <si>
    <t>dut</t>
  </si>
  <si>
    <t>per</t>
  </si>
  <si>
    <t>gre</t>
  </si>
  <si>
    <t>fre</t>
  </si>
  <si>
    <t>geo</t>
  </si>
  <si>
    <t>mac</t>
  </si>
  <si>
    <t>mao</t>
  </si>
  <si>
    <t>may</t>
  </si>
  <si>
    <t>rum</t>
  </si>
  <si>
    <t>slo</t>
  </si>
  <si>
    <t>ice</t>
  </si>
  <si>
    <t>Forced subtitle language</t>
  </si>
  <si>
    <t>0:0</t>
  </si>
  <si>
    <t>0:1</t>
  </si>
  <si>
    <t xml:space="preserve"> --default-track 1:yes </t>
  </si>
  <si>
    <t xml:space="preserve"> --default-track 0:yes</t>
  </si>
  <si>
    <t xml:space="preserve"> --language 0:</t>
  </si>
  <si>
    <t xml:space="preserve"> --language 1:</t>
  </si>
  <si>
    <t xml:space="preserve"> --track-order </t>
  </si>
  <si>
    <t>Forced subtitle input path</t>
  </si>
  <si>
    <r>
      <t xml:space="preserve">Forced subtitle </t>
    </r>
    <r>
      <rPr>
        <b/>
        <sz val="12"/>
        <color theme="1"/>
        <rFont val="Calibri"/>
        <family val="2"/>
        <scheme val="minor"/>
      </rPr>
      <t>default</t>
    </r>
    <r>
      <rPr>
        <sz val="12"/>
        <color theme="1"/>
        <rFont val="Calibri"/>
        <family val="2"/>
        <scheme val="minor"/>
      </rPr>
      <t>?</t>
    </r>
  </si>
  <si>
    <r>
      <t xml:space="preserve">Forced subtitle </t>
    </r>
    <r>
      <rPr>
        <b/>
        <sz val="12"/>
        <color theme="1"/>
        <rFont val="Calibri"/>
        <family val="2"/>
        <scheme val="minor"/>
      </rPr>
      <t>forced</t>
    </r>
    <r>
      <rPr>
        <sz val="12"/>
        <color theme="1"/>
        <rFont val="Calibri"/>
        <family val="2"/>
        <scheme val="minor"/>
      </rPr>
      <t>?</t>
    </r>
  </si>
  <si>
    <t xml:space="preserve"> --default-track 0:</t>
  </si>
  <si>
    <t>Season</t>
  </si>
  <si>
    <t>Series name</t>
  </si>
  <si>
    <t>Starting at episode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</si>
  <si>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</si>
  <si>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</si>
  <si>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</si>
  <si>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</si>
  <si>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</si>
  <si>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</si>
  <si>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</si>
  <si>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</si>
  <si>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</si>
  <si>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</si>
  <si>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</si>
  <si>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</si>
  <si>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</si>
  <si>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</si>
  <si>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</si>
  <si>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</si>
  <si>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</si>
  <si>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</si>
  <si>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</si>
  <si>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</si>
  <si>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</si>
  <si>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</si>
  <si>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</si>
  <si>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</si>
  <si>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</si>
  <si>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Series and Episodes Naming</t>
  </si>
  <si>
    <t>Remove video title</t>
  </si>
  <si>
    <t>Remove file title</t>
  </si>
  <si>
    <t>yes</t>
  </si>
  <si>
    <t>Remove global tags</t>
  </si>
  <si>
    <t>Titles and Tags</t>
  </si>
  <si>
    <t>.</t>
  </si>
  <si>
    <t>Remove audio title</t>
  </si>
  <si>
    <t>Remove track tags</t>
  </si>
  <si>
    <t>Remove attachments</t>
  </si>
  <si>
    <t>Invoke mkvmerge</t>
  </si>
  <si>
    <t>Remove current subtitles</t>
  </si>
  <si>
    <t xml:space="preserve">--no-subtitles </t>
  </si>
  <si>
    <t>Specify video language</t>
  </si>
  <si>
    <t>Invoke video language</t>
  </si>
  <si>
    <t>Make video default</t>
  </si>
  <si>
    <t>Invoke audio language</t>
  </si>
  <si>
    <t>Specify audio language</t>
  </si>
  <si>
    <t>Make audio default</t>
  </si>
  <si>
    <t>Invoke added subtitle language</t>
  </si>
  <si>
    <t>Specify added subtitle language</t>
  </si>
  <si>
    <t>Make added subtitle default</t>
  </si>
  <si>
    <t>Invoke added subtitle default</t>
  </si>
  <si>
    <t>--language 0:</t>
  </si>
  <si>
    <t>Added subtitle language</t>
  </si>
  <si>
    <t>Remove button tags</t>
  </si>
  <si>
    <t>Invoke output</t>
  </si>
  <si>
    <t>Specify filename extension</t>
  </si>
  <si>
    <t>Specify output path and filename</t>
  </si>
  <si>
    <t>File #</t>
  </si>
  <si>
    <t>ep_pairs</t>
  </si>
  <si>
    <t>iso_langs_init</t>
  </si>
  <si>
    <t>ep_listing</t>
  </si>
  <si>
    <t>trunc_input_count</t>
  </si>
  <si>
    <t>iso_langs [columns F and G]</t>
  </si>
  <si>
    <t>Input folder</t>
  </si>
  <si>
    <t>Output folder</t>
  </si>
  <si>
    <t>Input and Output</t>
  </si>
  <si>
    <t>Go</t>
  </si>
  <si>
    <t>Input subtitle path</t>
  </si>
  <si>
    <t>Make added subtitle forced</t>
  </si>
  <si>
    <t>E99</t>
  </si>
  <si>
    <t>E100</t>
  </si>
  <si>
    <t>E77</t>
  </si>
  <si>
    <t>E78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</si>
  <si>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</si>
  <si>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</si>
  <si>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</si>
  <si>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</si>
  <si>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</si>
  <si>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</si>
  <si>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</si>
  <si>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</si>
  <si>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</si>
  <si>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</si>
  <si>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</si>
  <si>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</si>
  <si>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</si>
  <si>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</si>
  <si>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</si>
  <si>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</si>
  <si>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</si>
  <si>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</si>
  <si>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</si>
  <si>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</si>
  <si>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</si>
  <si>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</si>
  <si>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</si>
  <si>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</si>
  <si>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</si>
  <si>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</si>
  <si>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</si>
  <si>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</si>
  <si>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</si>
  <si>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</si>
  <si>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</si>
  <si>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</si>
  <si>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</si>
  <si>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</si>
  <si>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</si>
  <si>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</si>
  <si>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</si>
  <si>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</si>
  <si>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</si>
  <si>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</si>
  <si>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</si>
  <si>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</si>
  <si>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</si>
  <si>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</si>
  <si>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</si>
  <si>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</si>
  <si>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</si>
  <si>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</si>
  <si>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</si>
  <si>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</si>
  <si>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</si>
  <si>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</si>
  <si>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</si>
  <si>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</si>
  <si>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</si>
  <si>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</si>
  <si>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</si>
  <si>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</si>
  <si>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</si>
  <si>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</si>
  <si>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</si>
  <si>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</si>
  <si>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</si>
  <si>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</si>
  <si>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</si>
  <si>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</si>
  <si>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</si>
  <si>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</si>
  <si>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</si>
  <si>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</si>
  <si>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</si>
  <si>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with forced</t>
  </si>
  <si>
    <t>without forced</t>
  </si>
  <si>
    <t>CONCATENATE($B$6,OFFSET($F$3,2,0)))</t>
  </si>
  <si>
    <t>CONCATENATE($B$6,OFFSET($F$3,5,0)))</t>
  </si>
  <si>
    <t>CONCATENATE($B$6,OFFSET($F$3,8,0)))</t>
  </si>
  <si>
    <t>CONCATENATE($B$6,OFFSET($F$3,11,0)))</t>
  </si>
  <si>
    <t>CONCATENATE($B$6,OFFSET($F$3,14,0)))</t>
  </si>
  <si>
    <t>CONCATENATE($B$6,OFFSET($F$3,17,0)))</t>
  </si>
  <si>
    <t>CONCATENATE($B$6,OFFSET($F$3,20,0)))</t>
  </si>
  <si>
    <t>CONCATENATE($B$6,OFFSET($F$3,23,0)))</t>
  </si>
  <si>
    <t>CONCATENATE($B$6,OFFSET($F$3,26,0)))</t>
  </si>
  <si>
    <t>CONCATENATE($B$6,OFFSET($F$3,29,0)))</t>
  </si>
  <si>
    <t>CONCATENATE($B$6,OFFSET($F$3,32,0)))</t>
  </si>
  <si>
    <t>CONCATENATE($B$6,OFFSET($F$3,35,0)))</t>
  </si>
  <si>
    <t>CONCATENATE($B$6,OFFSET($F$3,38,0)))</t>
  </si>
  <si>
    <t>CONCATENATE($B$6,OFFSET($F$3,41,0)))</t>
  </si>
  <si>
    <t>CONCATENATE($B$6,OFFSET($F$3,44,0)))</t>
  </si>
  <si>
    <t>CONCATENATE($B$6,OFFSET($F$3,47,0)))</t>
  </si>
  <si>
    <t>CONCATENATE($B$6,OFFSET($F$3,50,0)))</t>
  </si>
  <si>
    <t>CONCATENATE($B$6,OFFSET($F$3,53,0)))</t>
  </si>
  <si>
    <t>CONCATENATE($B$6,OFFSET($F$3,56,0)))</t>
  </si>
  <si>
    <t>CONCATENATE($B$6,OFFSET($F$3,59,0)))</t>
  </si>
  <si>
    <t>CONCATENATE($B$6,OFFSET($F$3,62,0)))</t>
  </si>
  <si>
    <t>CONCATENATE($B$6,OFFSET($F$3,65,0)))</t>
  </si>
  <si>
    <t>CONCATENATE($B$6,OFFSET($F$3,68,0)))</t>
  </si>
  <si>
    <t>CONCATENATE($B$6,OFFSET($F$3,71,0)))</t>
  </si>
  <si>
    <t>CONCATENATE($B$6,OFFSET($F$3,74,0)))</t>
  </si>
  <si>
    <t>CONCATENATE($B$6,OFFSET($F$3,77,0)))</t>
  </si>
  <si>
    <t>CONCATENATE($B$6,OFFSET($F$3,80,0)))</t>
  </si>
  <si>
    <t>CONCATENATE($B$6,OFFSET($F$3,83,0)))</t>
  </si>
  <si>
    <t>CONCATENATE($B$6,OFFSET($F$3,86,0)))</t>
  </si>
  <si>
    <t>CONCATENATE($B$6,OFFSET($F$3,89,0)))</t>
  </si>
  <si>
    <t>CONCATENATE($B$6,OFFSET($F$3,92,0)))</t>
  </si>
  <si>
    <t>CONCATENATE($B$6,OFFSET($F$3,95,0)))</t>
  </si>
  <si>
    <t>CONCATENATE($B$6,OFFSET($F$3,98,0)))</t>
  </si>
  <si>
    <t>CONCATENATE($B$6,OFFSET($F$3,101,0)))</t>
  </si>
  <si>
    <t>CONCATENATE($B$6,OFFSET($F$3,104,0)))</t>
  </si>
  <si>
    <t>CONCATENATE($B$6,OFFSET($F$3,107,0)))</t>
  </si>
  <si>
    <t>CONCATENATE($B$6,OFFSET($F$3,110,0)))</t>
  </si>
  <si>
    <t>CONCATENATE($B$6,OFFSET($F$3,113,0)))</t>
  </si>
  <si>
    <t>CONCATENATE($B$6,OFFSET($F$3,116,0)))</t>
  </si>
  <si>
    <t>CONCATENATE($B$6,OFFSET($F$3,119,0)))</t>
  </si>
  <si>
    <t>CONCATENATE($B$6,OFFSET($F$3,122,0)))</t>
  </si>
  <si>
    <t>CONCATENATE($B$6,OFFSET($F$3,125,0)))</t>
  </si>
  <si>
    <t>CONCATENATE($B$6,OFFSET($F$3,128,0)))</t>
  </si>
  <si>
    <t>CONCATENATE($B$6,OFFSET($F$3,131,0)))</t>
  </si>
  <si>
    <t>CONCATENATE($B$6,OFFSET($F$3,134,0)))</t>
  </si>
  <si>
    <t>CONCATENATE($B$6,OFFSET($F$3,137,0)))</t>
  </si>
  <si>
    <t>CONCATENATE($B$6,OFFSET($F$3,140,0)))</t>
  </si>
  <si>
    <t>CONCATENATE($B$6,OFFSET($F$3,143,0)))</t>
  </si>
  <si>
    <t>CONCATENATE($B$6,OFFSET($F$3,146,0)))</t>
  </si>
  <si>
    <t>CONCATENATE($B$6,OFFSET($F$3,149,0)))</t>
  </si>
  <si>
    <t>CONCATENATE($B$6,OFFSET($F$3,152,0)))</t>
  </si>
  <si>
    <t>CONCATENATE($B$6,OFFSET($F$3,155,0)))</t>
  </si>
  <si>
    <t>CONCATENATE($B$6,OFFSET($F$3,158,0)))</t>
  </si>
  <si>
    <t>CONCATENATE($B$6,OFFSET($F$3,161,0)))</t>
  </si>
  <si>
    <t>CONCATENATE($B$6,OFFSET($F$3,164,0)))</t>
  </si>
  <si>
    <t>CONCATENATE($B$6,OFFSET($F$3,167,0)))</t>
  </si>
  <si>
    <t>CONCATENATE($B$6,OFFSET($F$3,170,0)))</t>
  </si>
  <si>
    <t>CONCATENATE($B$6,OFFSET($F$3,173,0)))</t>
  </si>
  <si>
    <t>CONCATENATE($B$6,OFFSET($F$3,176,0)))</t>
  </si>
  <si>
    <t>CONCATENATE($B$6,OFFSET($F$3,179,0)))</t>
  </si>
  <si>
    <t>CONCATENATE($B$6,OFFSET($F$3,182,0)))</t>
  </si>
  <si>
    <t>CONCATENATE($B$6,OFFSET($F$3,185,0)))</t>
  </si>
  <si>
    <t>CONCATENATE($B$6,OFFSET($F$3,188,0)))</t>
  </si>
  <si>
    <t>CONCATENATE($B$6,OFFSET($F$3,191,0)))</t>
  </si>
  <si>
    <t>CONCATENATE($B$6,OFFSET($F$3,194,0)))</t>
  </si>
  <si>
    <t>CONCATENATE($B$6,OFFSET($F$3,197,0)))</t>
  </si>
  <si>
    <t>CONCATENATE($B$6,OFFSET($F$3,200,0)))</t>
  </si>
  <si>
    <t>CONCATENATE($B$6,OFFSET($F$3,203,0)))</t>
  </si>
  <si>
    <t>CONCATENATE($B$6,OFFSET($F$3,206,0)))</t>
  </si>
  <si>
    <t>CONCATENATE($B$6,OFFSET($F$3,209,0)))</t>
  </si>
  <si>
    <t>CONCATENATE($B$6,OFFSET($F$3,212,0)))</t>
  </si>
  <si>
    <t>CONCATENATE($B$6,OFFSET($F$3,215,0)))</t>
  </si>
  <si>
    <t>CONCATENATE($B$6,OFFSET($F$3,218,0)))</t>
  </si>
  <si>
    <t>CONCATENATE($B$6,OFFSET($F$3,221,0)))</t>
  </si>
  <si>
    <t>CONCATENATE($B$6,OFFSET($F$3,224,0)))</t>
  </si>
  <si>
    <t>CONCATENATE($B$6,OFFSET($F$3,227,0)))</t>
  </si>
  <si>
    <t>CONCATENATE($B$6,OFFSET($F$3,230,0)))</t>
  </si>
  <si>
    <t>CONCATENATE($B$6,OFFSET($F$3,233,0)))</t>
  </si>
  <si>
    <t>CONCATENATE($B$6,OFFSET($F$3,236,0)))</t>
  </si>
  <si>
    <t>CONCATENATE($B$6,OFFSET($F$3,239,0)))</t>
  </si>
  <si>
    <t>CONCATENATE($B$6,OFFSET($F$3,242,0)))</t>
  </si>
  <si>
    <t>CONCATENATE($B$6,OFFSET($F$3,245,0)))</t>
  </si>
  <si>
    <t>CONCATENATE($B$6,OFFSET($F$3,248,0)))</t>
  </si>
  <si>
    <t>CONCATENATE($B$6,OFFSET($F$3,251,0)))</t>
  </si>
  <si>
    <t>CONCATENATE($B$6,OFFSET($F$3,254,0)))</t>
  </si>
  <si>
    <t>CONCATENATE($B$6,OFFSET($F$3,257,0)))</t>
  </si>
  <si>
    <t>CONCATENATE($B$6,OFFSET($F$3,260,0)))</t>
  </si>
  <si>
    <t>CONCATENATE($B$6,OFFSET($F$3,263,0)))</t>
  </si>
  <si>
    <t>CONCATENATE($B$6,OFFSET($F$3,266,0)))</t>
  </si>
  <si>
    <t>CONCATENATE($B$6,OFFSET($F$3,269,0)))</t>
  </si>
  <si>
    <t>CONCATENATE($B$6,OFFSET($F$3,272,0)))</t>
  </si>
  <si>
    <t>CONCATENATE($B$6,OFFSET($F$3,275,0)))</t>
  </si>
  <si>
    <t>CONCATENATE($B$6,OFFSET($F$3,278,0)))</t>
  </si>
  <si>
    <t>CONCATENATE($B$6,OFFSET($F$3,281,0)))</t>
  </si>
  <si>
    <t>CONCATENATE($B$6,OFFSET($F$3,284,0)))</t>
  </si>
  <si>
    <t>CONCATENATE($B$6,OFFSET($F$3,287,0)))</t>
  </si>
  <si>
    <t>CONCATENATE($B$6,OFFSET($F$3,290,0)))</t>
  </si>
  <si>
    <t>CONCATENATE($B$6,OFFSET($F$3,293,0)))</t>
  </si>
  <si>
    <t>CONCATENATE($B$6,OFFSET($F$3,296,0)))</t>
  </si>
  <si>
    <t>CONCATENATE($B$6,OFFSET($F$3,299,0)))</t>
  </si>
  <si>
    <t>subs_concat</t>
  </si>
  <si>
    <t>final with forced</t>
  </si>
  <si>
    <t>finalwithout forced</t>
  </si>
  <si>
    <t>Language and Subtitles</t>
  </si>
  <si>
    <t>Muxing forced subtitle</t>
  </si>
  <si>
    <t>final_concat</t>
  </si>
  <si>
    <t>preview_display</t>
  </si>
  <si>
    <t>--output ^"</t>
  </si>
  <si>
    <t xml:space="preserve">.mkv^" </t>
  </si>
  <si>
    <t>^"^(^" ^"</t>
  </si>
  <si>
    <t>^" ^"^)^"</t>
  </si>
  <si>
    <t xml:space="preserve"> ^"^(^" ^"</t>
  </si>
  <si>
    <t>S01</t>
  </si>
  <si>
    <t>Output preview</t>
  </si>
  <si>
    <t>Input files</t>
  </si>
  <si>
    <t>C:\Example Path\BatchMux\Input\</t>
  </si>
  <si>
    <t>C:\Example Path\BatchMux\Output\</t>
  </si>
  <si>
    <t>Copy to Command Prompt</t>
  </si>
  <si>
    <t>Example S01E01.mkv</t>
  </si>
  <si>
    <t>Example S01E01.srt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</si>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</sst>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333333"/>
      <name val="Arial"/>
      <family val="2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81">
    <xf numFmtId="0" fontId="0" fillId="0" borderId="0" xfId="0"/>
    <xf numFmtId="0" fontId="0" fillId="0" borderId="0" xfId="0" quotePrefix="1"/>
    <xf numFmtId="49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0" fillId="0" borderId="0" xfId="0" applyFill="1" applyBorder="1"/>
    <xf numFmtId="0" fontId="0" fillId="0" borderId="7" xfId="0" quotePrefix="1" applyBorder="1"/>
    <xf numFmtId="0" fontId="0" fillId="0" borderId="7" xfId="0" applyBorder="1"/>
    <xf numFmtId="0" fontId="0" fillId="0" borderId="0" xfId="0" applyBorder="1"/>
    <xf numFmtId="0" fontId="0" fillId="0" borderId="8" xfId="0" quotePrefix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0" applyFont="1"/>
    <xf numFmtId="0" fontId="0" fillId="0" borderId="22" xfId="0" applyBorder="1"/>
    <xf numFmtId="0" fontId="0" fillId="0" borderId="23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7" fillId="4" borderId="0" xfId="0" applyFont="1" applyFill="1"/>
    <xf numFmtId="0" fontId="0" fillId="0" borderId="24" xfId="0" applyBorder="1"/>
    <xf numFmtId="0" fontId="4" fillId="0" borderId="22" xfId="0" applyFont="1" applyBorder="1"/>
    <xf numFmtId="0" fontId="4" fillId="0" borderId="24" xfId="0" applyFont="1" applyBorder="1"/>
    <xf numFmtId="0" fontId="4" fillId="0" borderId="23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4" xfId="0" applyFont="1" applyBorder="1" applyAlignment="1"/>
    <xf numFmtId="0" fontId="4" fillId="0" borderId="21" xfId="0" applyFont="1" applyBorder="1"/>
    <xf numFmtId="0" fontId="0" fillId="0" borderId="15" xfId="0" quotePrefix="1" applyBorder="1" applyAlignment="1">
      <alignment vertical="center"/>
    </xf>
    <xf numFmtId="0" fontId="0" fillId="0" borderId="13" xfId="0" quotePrefix="1" applyBorder="1" applyAlignment="1">
      <alignment vertical="center"/>
    </xf>
    <xf numFmtId="0" fontId="0" fillId="0" borderId="16" xfId="0" quotePrefix="1" applyBorder="1" applyAlignment="1">
      <alignment vertical="center"/>
    </xf>
    <xf numFmtId="0" fontId="0" fillId="0" borderId="17" xfId="0" quotePrefix="1" applyBorder="1" applyAlignment="1">
      <alignment vertical="center"/>
    </xf>
    <xf numFmtId="0" fontId="0" fillId="0" borderId="18" xfId="0" quotePrefix="1" applyBorder="1" applyAlignment="1">
      <alignment vertical="center"/>
    </xf>
    <xf numFmtId="0" fontId="3" fillId="0" borderId="0" xfId="0" applyFont="1" applyAlignment="1"/>
    <xf numFmtId="0" fontId="1" fillId="2" borderId="1" xfId="1" applyAlignment="1">
      <alignment horizontal="center" vertical="center"/>
    </xf>
    <xf numFmtId="0" fontId="2" fillId="3" borderId="25" xfId="2" applyBorder="1"/>
    <xf numFmtId="0" fontId="0" fillId="0" borderId="26" xfId="0" applyBorder="1"/>
    <xf numFmtId="0" fontId="0" fillId="0" borderId="0" xfId="0" quotePrefix="1" applyBorder="1"/>
    <xf numFmtId="0" fontId="2" fillId="3" borderId="0" xfId="2" applyBorder="1"/>
    <xf numFmtId="0" fontId="0" fillId="0" borderId="8" xfId="0" applyBorder="1"/>
    <xf numFmtId="0" fontId="0" fillId="0" borderId="27" xfId="0" applyBorder="1"/>
    <xf numFmtId="0" fontId="0" fillId="0" borderId="18" xfId="0" applyBorder="1"/>
    <xf numFmtId="0" fontId="0" fillId="0" borderId="5" xfId="0" applyBorder="1"/>
    <xf numFmtId="0" fontId="0" fillId="0" borderId="0" xfId="0" applyNumberFormat="1"/>
    <xf numFmtId="0" fontId="0" fillId="0" borderId="0" xfId="0" applyAlignment="1">
      <alignment horizontal="right"/>
    </xf>
    <xf numFmtId="0" fontId="6" fillId="0" borderId="0" xfId="0" quotePrefix="1" applyFont="1"/>
    <xf numFmtId="0" fontId="0" fillId="5" borderId="7" xfId="0" applyFill="1" applyBorder="1"/>
    <xf numFmtId="0" fontId="3" fillId="0" borderId="0" xfId="0" applyFont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quotePrefix="1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/>
    <xf numFmtId="0" fontId="7" fillId="4" borderId="0" xfId="0" applyFont="1" applyFill="1" applyBorder="1"/>
    <xf numFmtId="0" fontId="0" fillId="0" borderId="14" xfId="0" quotePrefix="1" applyBorder="1"/>
    <xf numFmtId="0" fontId="0" fillId="0" borderId="20" xfId="0" quotePrefix="1" applyBorder="1"/>
    <xf numFmtId="0" fontId="0" fillId="0" borderId="21" xfId="0" quotePrefix="1" applyBorder="1"/>
    <xf numFmtId="0" fontId="1" fillId="2" borderId="1" xfId="1" applyAlignment="1" applyProtection="1">
      <alignment horizontal="center"/>
      <protection locked="0"/>
    </xf>
    <xf numFmtId="49" fontId="1" fillId="2" borderId="1" xfId="1" applyNumberFormat="1" applyAlignment="1" applyProtection="1">
      <alignment horizontal="center"/>
      <protection locked="0"/>
    </xf>
    <xf numFmtId="0" fontId="1" fillId="2" borderId="1" xfId="1" applyProtection="1">
      <protection locked="0"/>
    </xf>
    <xf numFmtId="0" fontId="1" fillId="2" borderId="1" xfId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</xf>
    <xf numFmtId="0" fontId="8" fillId="0" borderId="0" xfId="0" applyFont="1"/>
    <xf numFmtId="0" fontId="0" fillId="0" borderId="6" xfId="0" applyBorder="1" applyProtection="1">
      <protection locked="0"/>
    </xf>
    <xf numFmtId="49" fontId="0" fillId="0" borderId="7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7" xfId="0" applyFill="1" applyBorder="1"/>
    <xf numFmtId="0" fontId="3" fillId="0" borderId="5" xfId="0" applyFont="1" applyBorder="1" applyAlignment="1">
      <alignment horizontal="center"/>
    </xf>
  </cellXfs>
  <cellStyles count="3">
    <cellStyle name="Input" xfId="1" builtinId="20"/>
    <cellStyle name="Normal" xfId="0" builtinId="0"/>
    <cellStyle name="Output" xfId="2" builtinId="21"/>
  </cellStyles>
  <dxfs count="9">
    <dxf>
      <font>
        <color rgb="FF3F3F76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3F3F76"/>
      </font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ont>
        <strike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7F7F7F"/>
      <color rgb="FFFFCC99"/>
      <color rgb="FF3F3F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392F-54CA-824F-9BFE-5380B28684A6}">
  <dimension ref="A1:P130"/>
  <sheetViews>
    <sheetView showGridLines="0" tabSelected="1" zoomScale="60" zoomScaleNormal="60" workbookViewId="0">
      <selection activeCell="B2" sqref="B2"/>
    </sheetView>
  </sheetViews>
  <sheetFormatPr defaultColWidth="10.6640625" defaultRowHeight="15.5" x14ac:dyDescent="0.35"/>
  <cols>
    <col min="1" max="1" width="27" bestFit="1" customWidth="1"/>
    <col min="2" max="2" width="23.5" customWidth="1"/>
    <col min="3" max="3" width="25" customWidth="1"/>
    <col min="4" max="4" width="49.5" customWidth="1"/>
    <col min="5" max="5" width="2.83203125" style="26" customWidth="1"/>
    <col min="6" max="6" width="73.5" customWidth="1"/>
    <col min="7" max="7" width="5.08203125" hidden="1" customWidth="1"/>
    <col min="8" max="8" width="81.33203125" customWidth="1"/>
    <col min="9" max="9" width="11.1640625" customWidth="1"/>
    <col min="10" max="10" width="11.33203125" customWidth="1"/>
    <col min="11" max="11" width="63" bestFit="1" customWidth="1"/>
    <col min="12" max="12" width="53.5" customWidth="1"/>
    <col min="13" max="13" width="87.1640625" bestFit="1" customWidth="1"/>
    <col min="15" max="15" width="49.6640625" bestFit="1" customWidth="1"/>
    <col min="21" max="21" width="70" customWidth="1"/>
    <col min="29" max="29" width="61.83203125" bestFit="1" customWidth="1"/>
  </cols>
  <sheetData>
    <row r="1" spans="1:9" x14ac:dyDescent="0.35">
      <c r="A1" s="41" t="s">
        <v>1018</v>
      </c>
      <c r="B1" s="41"/>
      <c r="H1" s="9"/>
    </row>
    <row r="2" spans="1:9" x14ac:dyDescent="0.35">
      <c r="A2" t="s">
        <v>991</v>
      </c>
      <c r="B2" s="68" t="s">
        <v>1256</v>
      </c>
      <c r="F2" s="24" t="s">
        <v>1250</v>
      </c>
      <c r="G2" t="s">
        <v>1047</v>
      </c>
      <c r="H2" s="80" t="s">
        <v>1249</v>
      </c>
      <c r="I2" s="1"/>
    </row>
    <row r="3" spans="1:9" x14ac:dyDescent="0.35">
      <c r="A3" t="s">
        <v>990</v>
      </c>
      <c r="B3" s="68" t="s">
        <v>1248</v>
      </c>
      <c r="F3" s="74" t="s">
        <v>1254</v>
      </c>
      <c r="G3" s="25">
        <v>1</v>
      </c>
      <c r="H3" s="8" t="str">
        <f>$B$7&amp;$B$2&amp;" "&amp;$B$3&amp;"E"&amp;TEXT((RIGHT(B4,LEN(B4)-1))+0,"00")</f>
        <v>C:\Example Path\BatchMux\Output\Example S01E01</v>
      </c>
      <c r="I3" s="1"/>
    </row>
    <row r="4" spans="1:9" x14ac:dyDescent="0.35">
      <c r="A4" t="s">
        <v>992</v>
      </c>
      <c r="B4" s="69" t="s">
        <v>993</v>
      </c>
      <c r="F4" s="75" t="s">
        <v>1255</v>
      </c>
      <c r="G4" s="25">
        <v>2</v>
      </c>
      <c r="H4" s="8" t="str">
        <f>$B$7&amp;$B$2&amp;" "&amp;$B$3&amp;"E"&amp;TEXT((RIGHT(B4,LEN(B4)-1))+1,"00")</f>
        <v>C:\Example Path\BatchMux\Output\Example S01E02</v>
      </c>
      <c r="I4" s="1"/>
    </row>
    <row r="5" spans="1:9" x14ac:dyDescent="0.35">
      <c r="A5" s="41" t="s">
        <v>1055</v>
      </c>
      <c r="F5" s="75"/>
      <c r="G5" s="25">
        <v>3</v>
      </c>
      <c r="H5" s="8" t="str">
        <f>$B$7&amp;$B$2&amp;" "&amp;$B$3&amp;"E"&amp;TEXT((RIGHT(B4,LEN(B4)-1))+2,"00")</f>
        <v>C:\Example Path\BatchMux\Output\Example S01E03</v>
      </c>
      <c r="I5" s="1"/>
    </row>
    <row r="6" spans="1:9" x14ac:dyDescent="0.35">
      <c r="A6" t="s">
        <v>1053</v>
      </c>
      <c r="B6" s="70" t="s">
        <v>1251</v>
      </c>
      <c r="C6" s="73"/>
      <c r="F6" s="75"/>
      <c r="G6" s="25">
        <v>4</v>
      </c>
      <c r="H6" s="8" t="str">
        <f>$B$7&amp;$B$2&amp;" "&amp;$B$3&amp;"E"&amp;TEXT((RIGHT(B4,LEN(B4)-1))+3,"00")</f>
        <v>C:\Example Path\BatchMux\Output\Example S01E04</v>
      </c>
      <c r="I6" s="1"/>
    </row>
    <row r="7" spans="1:9" x14ac:dyDescent="0.35">
      <c r="A7" t="s">
        <v>1054</v>
      </c>
      <c r="B7" s="70" t="s">
        <v>1252</v>
      </c>
      <c r="C7" s="73"/>
      <c r="F7" s="75"/>
      <c r="G7" s="25">
        <v>5</v>
      </c>
      <c r="H7" s="8" t="str">
        <f>$B$7&amp;$B$2&amp;" "&amp;$B$3&amp;"E"&amp;TEXT((RIGHT(B4,LEN(B4)-1))+4,"00")</f>
        <v>C:\Example Path\BatchMux\Output\Example S01E05</v>
      </c>
      <c r="I7" s="1"/>
    </row>
    <row r="8" spans="1:9" x14ac:dyDescent="0.35">
      <c r="A8" s="41" t="s">
        <v>1239</v>
      </c>
      <c r="B8" s="41"/>
      <c r="F8" s="75"/>
      <c r="G8" s="25">
        <v>6</v>
      </c>
      <c r="H8" s="8" t="str">
        <f>$B$7&amp;$B$2&amp;" "&amp;$B$3&amp;"E"&amp;TEXT((RIGHT(B4,LEN(B4)-1))+5,"00")</f>
        <v>C:\Example Path\BatchMux\Output\Example S01E06</v>
      </c>
      <c r="I8" s="1"/>
    </row>
    <row r="9" spans="1:9" x14ac:dyDescent="0.35">
      <c r="A9" t="s">
        <v>1</v>
      </c>
      <c r="B9" s="71" t="s">
        <v>894</v>
      </c>
      <c r="F9" s="75"/>
      <c r="G9" s="25">
        <v>7</v>
      </c>
      <c r="H9" s="8" t="str">
        <f>$B$7&amp;$B$2&amp;" "&amp;$B$3&amp;"E"&amp;TEXT((RIGHT(B4,LEN(B4)-1))+6,"00")</f>
        <v>C:\Example Path\BatchMux\Output\Example S01E07</v>
      </c>
      <c r="I9" s="1"/>
    </row>
    <row r="10" spans="1:9" x14ac:dyDescent="0.35">
      <c r="A10" t="s">
        <v>2</v>
      </c>
      <c r="B10" s="71" t="s">
        <v>248</v>
      </c>
      <c r="F10" s="75"/>
      <c r="G10" s="25">
        <v>8</v>
      </c>
      <c r="H10" s="8" t="str">
        <f>$B$7&amp;$B$2&amp;" "&amp;$B$3&amp;"E"&amp;TEXT((RIGHT(B4,LEN(B4)-1))+7,"00")</f>
        <v>C:\Example Path\BatchMux\Output\Example S01E08</v>
      </c>
      <c r="I10" s="1"/>
    </row>
    <row r="11" spans="1:9" x14ac:dyDescent="0.35">
      <c r="A11" t="s">
        <v>1042</v>
      </c>
      <c r="B11" s="71" t="s">
        <v>248</v>
      </c>
      <c r="F11" s="75"/>
      <c r="G11" s="25">
        <v>9</v>
      </c>
      <c r="H11" s="8" t="str">
        <f>$B$7&amp;$B$2&amp;" "&amp;$B$3&amp;"E"&amp;TEXT((RIGHT(B4,LEN(B4)-1))+8,"00")</f>
        <v>C:\Example Path\BatchMux\Output\Example S01E09</v>
      </c>
      <c r="I11" s="1"/>
    </row>
    <row r="12" spans="1:9" x14ac:dyDescent="0.35">
      <c r="A12" t="s">
        <v>1039</v>
      </c>
      <c r="B12" s="71" t="s">
        <v>626</v>
      </c>
      <c r="F12" s="76"/>
      <c r="G12" s="25">
        <v>10</v>
      </c>
      <c r="H12" s="8" t="str">
        <f>$B$7&amp;$B$2&amp;" "&amp;$B$3&amp;"E"&amp;TEXT((RIGHT(B4,LEN(B4)-1))+9,"00")</f>
        <v>C:\Example Path\BatchMux\Output\Example S01E10</v>
      </c>
      <c r="I12" s="1"/>
    </row>
    <row r="13" spans="1:9" x14ac:dyDescent="0.35">
      <c r="A13" t="s">
        <v>1240</v>
      </c>
      <c r="B13" s="71" t="s">
        <v>626</v>
      </c>
      <c r="C13" t="s">
        <v>978</v>
      </c>
      <c r="D13" s="25" t="s">
        <v>248</v>
      </c>
      <c r="F13" s="76"/>
      <c r="G13" s="25">
        <v>11</v>
      </c>
      <c r="H13" s="8" t="str">
        <f>$B$7&amp;$B$2&amp;" "&amp;$B$3&amp;"E"&amp;TEXT((RIGHT(B4,LEN(B4)-1))+10,"00")</f>
        <v>C:\Example Path\BatchMux\Output\Example S01E11</v>
      </c>
      <c r="I13" s="1"/>
    </row>
    <row r="14" spans="1:9" x14ac:dyDescent="0.35">
      <c r="A14" s="41" t="s">
        <v>1023</v>
      </c>
      <c r="B14" s="41"/>
      <c r="C14" t="s">
        <v>987</v>
      </c>
      <c r="D14" s="25" t="s">
        <v>626</v>
      </c>
      <c r="F14" s="76"/>
      <c r="G14" s="25">
        <v>12</v>
      </c>
      <c r="H14" s="8" t="str">
        <f>$B$7&amp;$B$2&amp;" "&amp;$B$3&amp;"E"&amp;TEXT((RIGHT(B4,LEN(B4)-1))+11,"00")</f>
        <v>C:\Example Path\BatchMux\Output\Example S01E12</v>
      </c>
      <c r="I14" s="1"/>
    </row>
    <row r="15" spans="1:9" x14ac:dyDescent="0.35">
      <c r="A15" t="s">
        <v>1020</v>
      </c>
      <c r="B15" s="42" t="s">
        <v>1021</v>
      </c>
      <c r="C15" t="s">
        <v>988</v>
      </c>
      <c r="D15" s="25" t="s">
        <v>1021</v>
      </c>
      <c r="F15" s="76"/>
      <c r="G15" s="25">
        <v>13</v>
      </c>
      <c r="H15" s="8" t="str">
        <f>$B$7&amp;$B$2&amp;" "&amp;$B$3&amp;"E"&amp;TEXT((RIGHT(B4,LEN(B4)-1))+12,"00")</f>
        <v>C:\Example Path\BatchMux\Output\Example S01E13</v>
      </c>
      <c r="I15" s="1"/>
    </row>
    <row r="16" spans="1:9" x14ac:dyDescent="0.35">
      <c r="A16" t="s">
        <v>1019</v>
      </c>
      <c r="B16" s="71" t="s">
        <v>1021</v>
      </c>
      <c r="F16" s="76"/>
      <c r="G16" s="25">
        <v>14</v>
      </c>
      <c r="H16" s="8" t="str">
        <f>$B$7&amp;$B$2&amp;" "&amp;$B$3&amp;"E"&amp;TEXT((RIGHT(B4,LEN(B4)-1))+13,"00")</f>
        <v>C:\Example Path\BatchMux\Output\Example S01E14</v>
      </c>
      <c r="I16" s="1"/>
    </row>
    <row r="17" spans="1:16" x14ac:dyDescent="0.35">
      <c r="A17" t="s">
        <v>1025</v>
      </c>
      <c r="B17" s="71" t="s">
        <v>1021</v>
      </c>
      <c r="F17" s="76"/>
      <c r="G17" s="25">
        <v>15</v>
      </c>
      <c r="H17" s="8" t="str">
        <f>$B$7&amp;$B$2&amp;" "&amp;$B$3&amp;"E"&amp;TEXT((RIGHT(B4,LEN(B4)-1))+14,"00")</f>
        <v>C:\Example Path\BatchMux\Output\Example S01E15</v>
      </c>
      <c r="I17" s="1"/>
    </row>
    <row r="18" spans="1:16" x14ac:dyDescent="0.35">
      <c r="A18" t="s">
        <v>1043</v>
      </c>
      <c r="B18" s="71" t="s">
        <v>1021</v>
      </c>
      <c r="F18" s="76"/>
      <c r="G18" s="25">
        <v>16</v>
      </c>
      <c r="H18" s="8" t="str">
        <f>$B$7&amp;$B$2&amp;" "&amp;$B$3&amp;"E"&amp;TEXT((RIGHT(B4,LEN(B4)-1))+15,"00")</f>
        <v>C:\Example Path\BatchMux\Output\Example S01E16</v>
      </c>
      <c r="I18" s="1"/>
    </row>
    <row r="19" spans="1:16" x14ac:dyDescent="0.35">
      <c r="A19" t="s">
        <v>1026</v>
      </c>
      <c r="B19" s="71" t="s">
        <v>1021</v>
      </c>
      <c r="F19" s="76"/>
      <c r="G19" s="25">
        <v>17</v>
      </c>
      <c r="H19" s="8" t="str">
        <f>$B$7&amp;$B$2&amp;" "&amp;$B$3&amp;"E"&amp;TEXT((RIGHT(B4,LEN(B4)-1))+16,"00")</f>
        <v>C:\Example Path\BatchMux\Output\Example S01E17</v>
      </c>
      <c r="I19" s="1"/>
    </row>
    <row r="20" spans="1:16" x14ac:dyDescent="0.35">
      <c r="A20" t="s">
        <v>1022</v>
      </c>
      <c r="B20" s="71" t="s">
        <v>1021</v>
      </c>
      <c r="F20" s="76"/>
      <c r="G20" s="25">
        <v>18</v>
      </c>
      <c r="H20" s="8" t="str">
        <f>$B$7&amp;$B$2&amp;" "&amp;$B$3&amp;"E"&amp;TEXT((RIGHT(B4,LEN(B4)-1))+17,"00")</f>
        <v>C:\Example Path\BatchMux\Output\Example S01E18</v>
      </c>
      <c r="I20" s="1"/>
    </row>
    <row r="21" spans="1:16" x14ac:dyDescent="0.35">
      <c r="A21" t="s">
        <v>1027</v>
      </c>
      <c r="B21" s="71" t="s">
        <v>1021</v>
      </c>
      <c r="F21" s="76"/>
      <c r="G21" s="25">
        <v>19</v>
      </c>
      <c r="H21" s="8" t="str">
        <f>$B$7&amp;$B$2&amp;" "&amp;$B$3&amp;"E"&amp;TEXT((RIGHT(B4,LEN(B4)-1))+18,"00")</f>
        <v>C:\Example Path\BatchMux\Output\Example S01E19</v>
      </c>
      <c r="I21" s="1"/>
    </row>
    <row r="22" spans="1:16" ht="16" thickBot="1" x14ac:dyDescent="0.4">
      <c r="A22" s="21" t="s">
        <v>1056</v>
      </c>
      <c r="F22" s="76"/>
      <c r="G22" s="25">
        <v>20</v>
      </c>
      <c r="H22" s="8" t="str">
        <f>$B$7&amp;$B$2&amp;" "&amp;$B$3&amp;"E"&amp;TEXT((RIGHT(B4,LEN(B4)-1))+19,"00")</f>
        <v>C:\Example Path\BatchMux\Output\Example S01E20</v>
      </c>
      <c r="I22" s="1"/>
    </row>
    <row r="23" spans="1:16" ht="16" thickBot="1" x14ac:dyDescent="0.4">
      <c r="A23" t="s">
        <v>1253</v>
      </c>
      <c r="B23" s="72" t="str">
        <f>IF($B$13="yes",VLOOKUP(((COUNTA(input_list))/3),final_concat,2),VLOOKUP(((COUNTA(input_list))/2),final_concat,3))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</v>
      </c>
      <c r="C23" s="26" t="s">
        <v>1024</v>
      </c>
      <c r="F23" s="76"/>
      <c r="G23" s="25">
        <v>21</v>
      </c>
      <c r="H23" s="8" t="str">
        <f>$B$7&amp;$B$2&amp;" "&amp;$B$3&amp;"E"&amp;TEXT((RIGHT(B4,LEN(B4)-1))+20,"00")</f>
        <v>C:\Example Path\BatchMux\Output\Example S01E21</v>
      </c>
      <c r="I23" s="1"/>
    </row>
    <row r="24" spans="1:16" x14ac:dyDescent="0.35">
      <c r="F24" s="76"/>
      <c r="G24" s="25">
        <v>22</v>
      </c>
      <c r="H24" s="8" t="str">
        <f>$B$7&amp;$B$2&amp;" "&amp;$B$3&amp;"E"&amp;TEXT((RIGHT(B4,LEN(B4)-1))+21,"00")</f>
        <v>C:\Example Path\BatchMux\Output\Example S01E22</v>
      </c>
      <c r="I24" s="1"/>
    </row>
    <row r="25" spans="1:16" x14ac:dyDescent="0.35">
      <c r="F25" s="76"/>
      <c r="G25" s="25">
        <v>23</v>
      </c>
      <c r="H25" s="8" t="str">
        <f>$B$7&amp;$B$2&amp;" "&amp;$B$3&amp;"E"&amp;TEXT((RIGHT(B4,LEN(B4)-1))+22,"00")</f>
        <v>C:\Example Path\BatchMux\Output\Example S01E23</v>
      </c>
      <c r="I25" s="1"/>
      <c r="M25" s="1"/>
      <c r="N25" s="51"/>
    </row>
    <row r="26" spans="1:16" x14ac:dyDescent="0.35">
      <c r="F26" s="76"/>
      <c r="G26" s="25">
        <v>24</v>
      </c>
      <c r="H26" s="8" t="str">
        <f>$B$7&amp;$B$2&amp;" "&amp;$B$3&amp;"E"&amp;TEXT((RIGHT(B4,LEN(B4)-1))+23,"00")</f>
        <v>C:\Example Path\BatchMux\Output\Example S01E24</v>
      </c>
      <c r="M26" s="1"/>
      <c r="N26" s="51"/>
    </row>
    <row r="27" spans="1:16" x14ac:dyDescent="0.35">
      <c r="F27" s="76"/>
      <c r="G27" s="25">
        <v>25</v>
      </c>
      <c r="H27" s="8" t="str">
        <f>$B$7&amp;$B$2&amp;" "&amp;$B$3&amp;"E"&amp;TEXT((RIGHT(B4,LEN(B4)-1))+24,"00")</f>
        <v>C:\Example Path\BatchMux\Output\Example S01E25</v>
      </c>
      <c r="I27" s="1"/>
      <c r="M27" s="1"/>
      <c r="N27" s="51"/>
    </row>
    <row r="28" spans="1:16" x14ac:dyDescent="0.35">
      <c r="F28" s="76"/>
      <c r="G28" s="25">
        <v>26</v>
      </c>
      <c r="H28" s="8" t="str">
        <f>$B$7&amp;$B$2&amp;" "&amp;$B$3&amp;"E"&amp;TEXT((RIGHT(B4,LEN(B4)-1))+25,"00")</f>
        <v>C:\Example Path\BatchMux\Output\Example S01E26</v>
      </c>
      <c r="I28" s="1"/>
      <c r="M28" s="1"/>
      <c r="N28" s="51"/>
    </row>
    <row r="29" spans="1:16" x14ac:dyDescent="0.35">
      <c r="A29" s="9"/>
      <c r="B29" s="9"/>
      <c r="C29" s="9"/>
      <c r="F29" s="76"/>
      <c r="G29" s="25">
        <v>27</v>
      </c>
      <c r="H29" s="8" t="str">
        <f>$B$7&amp;$B$2&amp;" "&amp;$B$3&amp;"E"&amp;TEXT((RIGHT(B4,LEN(B4)-1))+26,"00")</f>
        <v>C:\Example Path\BatchMux\Output\Example S01E27</v>
      </c>
      <c r="I29" s="1"/>
      <c r="M29" s="1"/>
      <c r="N29" s="51"/>
    </row>
    <row r="30" spans="1:16" x14ac:dyDescent="0.35">
      <c r="A30" s="50"/>
      <c r="B30" s="50"/>
      <c r="C30" s="50"/>
      <c r="F30" s="76"/>
      <c r="G30" s="25">
        <v>28</v>
      </c>
      <c r="H30" s="8" t="str">
        <f>$B$7&amp;$B$2&amp;" "&amp;$B$3&amp;"E"&amp;TEXT((RIGHT(B4,LEN(B4)-1))+27,"00")</f>
        <v>C:\Example Path\BatchMux\Output\Example S01E28</v>
      </c>
      <c r="I30" s="1"/>
      <c r="M30" s="1"/>
      <c r="N30" s="51"/>
    </row>
    <row r="31" spans="1:16" x14ac:dyDescent="0.35">
      <c r="A31" s="14"/>
      <c r="B31" s="9" t="s">
        <v>1028</v>
      </c>
      <c r="C31" s="8" t="s">
        <v>0</v>
      </c>
      <c r="D31" s="9"/>
      <c r="F31" s="76"/>
      <c r="G31" s="25">
        <v>29</v>
      </c>
      <c r="H31" s="8" t="str">
        <f>$B$7&amp;$B$2&amp;" "&amp;$B$3&amp;"E"&amp;TEXT((RIGHT(B4,LEN(B4)-1))+28,"00")</f>
        <v>C:\Example Path\BatchMux\Output\Example S01E29</v>
      </c>
      <c r="I31" s="1"/>
      <c r="L31" s="1"/>
      <c r="M31" s="1"/>
      <c r="N31" s="51"/>
      <c r="O31" s="1"/>
      <c r="P31" t="s">
        <v>1136</v>
      </c>
    </row>
    <row r="32" spans="1:16" x14ac:dyDescent="0.35">
      <c r="A32" s="14"/>
      <c r="B32" s="9" t="s">
        <v>1044</v>
      </c>
      <c r="C32" s="7" t="s">
        <v>1243</v>
      </c>
      <c r="D32" s="45"/>
      <c r="E32" s="53"/>
      <c r="F32" s="77"/>
      <c r="G32" s="25">
        <v>30</v>
      </c>
      <c r="H32" s="8" t="str">
        <f>$B$7&amp;$B$2&amp;" "&amp;$B$3&amp;"E"&amp;TEXT((RIGHT(B4,LEN(B4)-1))+29,"00")</f>
        <v>C:\Example Path\BatchMux\Output\Example S01E30</v>
      </c>
      <c r="L32" s="1"/>
      <c r="M32" s="1"/>
      <c r="N32" s="51"/>
      <c r="O32" s="1"/>
      <c r="P32" t="s">
        <v>1137</v>
      </c>
    </row>
    <row r="33" spans="1:16" x14ac:dyDescent="0.35">
      <c r="A33" s="14"/>
      <c r="B33" s="9" t="s">
        <v>1046</v>
      </c>
      <c r="C33" s="79" t="str">
        <f>$B$7&amp;$B$2&amp;" "&amp;$B$3&amp;$B$4</f>
        <v>C:\Example Path\BatchMux\Output\Example S01E01</v>
      </c>
      <c r="D33" s="9"/>
      <c r="F33" s="76"/>
      <c r="G33" s="25">
        <v>31</v>
      </c>
      <c r="H33" s="8" t="str">
        <f>$B$7&amp;$B$2&amp;" "&amp;$B$3&amp;"E"&amp;TEXT((RIGHT(B4,LEN(B4)-1))+30,"00")</f>
        <v>C:\Example Path\BatchMux\Output\Example S01E31</v>
      </c>
      <c r="I33" s="1"/>
      <c r="L33" s="1"/>
      <c r="M33" s="1"/>
      <c r="N33" s="51"/>
      <c r="O33" s="1"/>
      <c r="P33" t="s">
        <v>1138</v>
      </c>
    </row>
    <row r="34" spans="1:16" x14ac:dyDescent="0.35">
      <c r="A34" s="14"/>
      <c r="B34" s="9" t="s">
        <v>1045</v>
      </c>
      <c r="C34" s="8" t="s">
        <v>1244</v>
      </c>
      <c r="D34" s="9"/>
      <c r="F34" s="76"/>
      <c r="G34" s="25">
        <v>32</v>
      </c>
      <c r="H34" s="8" t="str">
        <f>$B$7&amp;$B$2&amp;" "&amp;$B$3&amp;"E"&amp;TEXT((RIGHT(B4,LEN(B4)-1))+31,"00")</f>
        <v>C:\Example Path\BatchMux\Output\Example S01E32</v>
      </c>
      <c r="I34" s="1"/>
      <c r="L34" s="1"/>
      <c r="M34" s="1"/>
      <c r="N34" s="51"/>
      <c r="O34" s="1"/>
      <c r="P34" t="s">
        <v>1139</v>
      </c>
    </row>
    <row r="35" spans="1:16" x14ac:dyDescent="0.35">
      <c r="A35" s="14"/>
      <c r="B35" s="6" t="s">
        <v>1029</v>
      </c>
      <c r="C35" s="7" t="s">
        <v>1030</v>
      </c>
      <c r="D35" s="45"/>
      <c r="E35" s="53"/>
      <c r="F35" s="76"/>
      <c r="G35" s="25">
        <v>33</v>
      </c>
      <c r="H35" s="8" t="str">
        <f>$B$7&amp;$B$2&amp;" "&amp;$B$3&amp;"E"&amp;TEXT((RIGHT(B4,LEN(B4)-1))+32,"00")</f>
        <v>C:\Example Path\BatchMux\Output\Example S01E33</v>
      </c>
      <c r="I35" s="1"/>
      <c r="L35" s="1"/>
      <c r="M35" s="1"/>
      <c r="N35" s="51"/>
      <c r="O35" s="1"/>
      <c r="P35" t="s">
        <v>1140</v>
      </c>
    </row>
    <row r="36" spans="1:16" x14ac:dyDescent="0.35">
      <c r="A36" s="14"/>
      <c r="B36" s="6" t="s">
        <v>1020</v>
      </c>
      <c r="C36" s="8" t="str">
        <f>IF($B$15="yes","--title """"","")</f>
        <v>--title ""</v>
      </c>
      <c r="D36" s="9"/>
      <c r="F36" s="76"/>
      <c r="G36" s="25">
        <v>34</v>
      </c>
      <c r="H36" s="8" t="str">
        <f>$B$7&amp;$B$2&amp;" "&amp;$B$3&amp;"E"&amp;TEXT((RIGHT(B4,LEN(B4)-1))+33,"00")</f>
        <v>C:\Example Path\BatchMux\Output\Example S01E34</v>
      </c>
      <c r="I36" s="1"/>
      <c r="L36" s="1"/>
      <c r="M36" s="1"/>
      <c r="N36" s="51"/>
      <c r="O36" s="1"/>
      <c r="P36" t="s">
        <v>1141</v>
      </c>
    </row>
    <row r="37" spans="1:16" x14ac:dyDescent="0.35">
      <c r="A37" s="14"/>
      <c r="B37" s="6" t="s">
        <v>1019</v>
      </c>
      <c r="C37" s="8" t="str">
        <f>IF($B$16="yes"," --track-name 0: ","")</f>
        <v xml:space="preserve"> --track-name 0: </v>
      </c>
      <c r="D37" s="9"/>
      <c r="F37" s="76"/>
      <c r="G37" s="25">
        <v>35</v>
      </c>
      <c r="H37" s="8" t="str">
        <f>$B$7&amp;$B$2&amp;" "&amp;$B$3&amp;"E"&amp;TEXT((RIGHT(B4,LEN(B4)-1))+34,"00")</f>
        <v>C:\Example Path\BatchMux\Output\Example S01E35</v>
      </c>
      <c r="I37" s="1"/>
      <c r="L37" s="1"/>
      <c r="M37" s="1"/>
      <c r="N37" s="51"/>
      <c r="O37" s="1"/>
      <c r="P37" t="s">
        <v>1142</v>
      </c>
    </row>
    <row r="38" spans="1:16" x14ac:dyDescent="0.35">
      <c r="A38" s="14"/>
      <c r="B38" s="6" t="s">
        <v>1025</v>
      </c>
      <c r="C38" s="8" t="str">
        <f>IF($B$17="yes"," --track-name 1: ","")</f>
        <v xml:space="preserve"> --track-name 1: </v>
      </c>
      <c r="D38" s="9"/>
      <c r="F38" s="76"/>
      <c r="G38" s="25">
        <v>36</v>
      </c>
      <c r="H38" s="8" t="str">
        <f>$B$7&amp;$B$2&amp;" "&amp;$B$3&amp;"E"&amp;TEXT((RIGHT(B4,LEN(B4)-1))+35,"00")</f>
        <v>C:\Example Path\BatchMux\Output\Example S01E36</v>
      </c>
      <c r="I38" s="1"/>
      <c r="L38" s="1"/>
      <c r="M38" s="1"/>
      <c r="N38" s="51"/>
      <c r="O38" s="1"/>
      <c r="P38" t="s">
        <v>1143</v>
      </c>
    </row>
    <row r="39" spans="1:16" x14ac:dyDescent="0.35">
      <c r="A39" s="14"/>
      <c r="B39" s="6" t="s">
        <v>1043</v>
      </c>
      <c r="C39" s="8" t="str">
        <f>IF($B$18="yes","-B ","")</f>
        <v xml:space="preserve">-B </v>
      </c>
      <c r="D39" s="9"/>
      <c r="F39" s="76"/>
      <c r="G39" s="25">
        <v>37</v>
      </c>
      <c r="H39" s="8" t="str">
        <f>$B$7&amp;$B$2&amp;" "&amp;$B$3&amp;"E"&amp;TEXT((RIGHT(B4,LEN(B4)-1))+36,"00")</f>
        <v>C:\Example Path\BatchMux\Output\Example S01E37</v>
      </c>
      <c r="I39" s="1"/>
      <c r="L39" s="1"/>
      <c r="M39" s="1"/>
      <c r="N39" s="51"/>
      <c r="O39" s="1"/>
      <c r="P39" t="s">
        <v>1144</v>
      </c>
    </row>
    <row r="40" spans="1:16" x14ac:dyDescent="0.35">
      <c r="A40" s="14"/>
      <c r="B40" s="6" t="s">
        <v>1026</v>
      </c>
      <c r="C40" s="8" t="str">
        <f>IF($B$19="yes","-T ","")</f>
        <v xml:space="preserve">-T </v>
      </c>
      <c r="D40" s="9"/>
      <c r="F40" s="76"/>
      <c r="G40" s="25">
        <v>38</v>
      </c>
      <c r="H40" s="8" t="str">
        <f>$B$7&amp;$B$2&amp;" "&amp;$B$3&amp;"E"&amp;TEXT((RIGHT(B4,LEN(B4)-1))+37,"00")</f>
        <v>C:\Example Path\BatchMux\Output\Example S01E38</v>
      </c>
      <c r="I40" s="1"/>
      <c r="L40" s="1"/>
      <c r="M40" s="1"/>
      <c r="N40" s="51"/>
      <c r="O40" s="1"/>
      <c r="P40" t="s">
        <v>1145</v>
      </c>
    </row>
    <row r="41" spans="1:16" x14ac:dyDescent="0.35">
      <c r="A41" s="14"/>
      <c r="B41" s="6" t="s">
        <v>1022</v>
      </c>
      <c r="C41" s="8" t="str">
        <f>IF($B$20="yes","--no-global-tags ","")</f>
        <v xml:space="preserve">--no-global-tags </v>
      </c>
      <c r="D41" s="9"/>
      <c r="F41" s="76"/>
      <c r="G41" s="25">
        <v>39</v>
      </c>
      <c r="H41" s="8" t="str">
        <f>$B$7&amp;$B$2&amp;" "&amp;$B$3&amp;"E"&amp;TEXT((RIGHT(B4,LEN(B4)-1))+38,"00")</f>
        <v>C:\Example Path\BatchMux\Output\Example S01E39</v>
      </c>
      <c r="I41" s="1"/>
      <c r="L41" s="1"/>
      <c r="M41" s="1"/>
      <c r="N41" s="51"/>
      <c r="O41" s="1"/>
      <c r="P41" t="s">
        <v>1146</v>
      </c>
    </row>
    <row r="42" spans="1:16" x14ac:dyDescent="0.35">
      <c r="A42" s="14"/>
      <c r="B42" s="6" t="s">
        <v>1027</v>
      </c>
      <c r="C42" s="47" t="str">
        <f>IF($B$21="yes","-M ","")</f>
        <v xml:space="preserve">-M </v>
      </c>
      <c r="D42" s="9"/>
      <c r="F42" s="76"/>
      <c r="G42" s="25">
        <v>40</v>
      </c>
      <c r="H42" s="8" t="str">
        <f>$B$7&amp;$B$2&amp;" "&amp;$B$3&amp;"E"&amp;TEXT((RIGHT(B4,LEN(B4)-1))+39,"00")</f>
        <v>C:\Example Path\BatchMux\Output\Example S01E40</v>
      </c>
      <c r="I42" s="1"/>
      <c r="L42" s="1"/>
      <c r="M42" s="1"/>
      <c r="N42" s="51"/>
      <c r="O42" s="1"/>
      <c r="P42" t="s">
        <v>1147</v>
      </c>
    </row>
    <row r="43" spans="1:16" x14ac:dyDescent="0.35">
      <c r="A43" s="36" t="s">
        <v>979</v>
      </c>
      <c r="B43" s="3" t="s">
        <v>1032</v>
      </c>
      <c r="C43" s="7" t="s">
        <v>1041</v>
      </c>
      <c r="D43" s="45"/>
      <c r="E43" s="53"/>
      <c r="F43" s="76"/>
      <c r="G43" s="25">
        <v>41</v>
      </c>
      <c r="H43" s="8" t="str">
        <f>$B$7&amp;$B$2&amp;" "&amp;$B$3&amp;"E"&amp;TEXT((RIGHT(B4,LEN(B4)-1))+40,"00")</f>
        <v>C:\Example Path\BatchMux\Output\Example S01E41</v>
      </c>
      <c r="I43" s="1"/>
      <c r="L43" s="1"/>
      <c r="M43" s="1"/>
      <c r="N43" s="51"/>
      <c r="O43" s="1"/>
      <c r="P43" t="s">
        <v>1148</v>
      </c>
    </row>
    <row r="44" spans="1:16" x14ac:dyDescent="0.35">
      <c r="A44" s="37"/>
      <c r="B44" s="9" t="s">
        <v>1031</v>
      </c>
      <c r="C44" s="8" t="str">
        <f>$B$9</f>
        <v>und</v>
      </c>
      <c r="D44" s="9"/>
      <c r="F44" s="76"/>
      <c r="G44" s="25">
        <v>42</v>
      </c>
      <c r="H44" s="8" t="str">
        <f>$B$7&amp;$B$2&amp;" "&amp;$B$3&amp;"E"&amp;TEXT((RIGHT(B4,LEN(B4)-1))+41,"00")</f>
        <v>C:\Example Path\BatchMux\Output\Example S01E42</v>
      </c>
      <c r="I44" s="1"/>
      <c r="L44" s="1"/>
      <c r="M44" s="1"/>
      <c r="N44" s="51"/>
      <c r="O44" s="1"/>
      <c r="P44" t="s">
        <v>1149</v>
      </c>
    </row>
    <row r="45" spans="1:16" x14ac:dyDescent="0.35">
      <c r="A45" s="38"/>
      <c r="B45" s="9" t="s">
        <v>1033</v>
      </c>
      <c r="C45" s="7" t="s">
        <v>982</v>
      </c>
      <c r="D45" s="45"/>
      <c r="E45" s="53"/>
      <c r="F45" s="76"/>
      <c r="G45" s="25">
        <v>43</v>
      </c>
      <c r="H45" s="8" t="str">
        <f>$B$7&amp;$B$2&amp;" "&amp;$B$3&amp;"E"&amp;TEXT((RIGHT(B4,LEN(B4)-1))+42,"00")</f>
        <v>C:\Example Path\BatchMux\Output\Example S01E43</v>
      </c>
      <c r="I45" s="1"/>
      <c r="L45" s="1"/>
      <c r="M45" s="1"/>
      <c r="N45" s="51"/>
      <c r="O45" s="1"/>
      <c r="P45" t="s">
        <v>1150</v>
      </c>
    </row>
    <row r="46" spans="1:16" x14ac:dyDescent="0.35">
      <c r="A46" s="39" t="s">
        <v>980</v>
      </c>
      <c r="B46" s="4" t="s">
        <v>1034</v>
      </c>
      <c r="C46" s="7" t="s">
        <v>984</v>
      </c>
      <c r="D46" s="45"/>
      <c r="E46" s="53"/>
      <c r="F46" s="76"/>
      <c r="G46" s="25">
        <v>44</v>
      </c>
      <c r="H46" s="8" t="str">
        <f>$B$7&amp;$B$2&amp;" "&amp;$B$3&amp;"E"&amp;TEXT((RIGHT(B4,LEN(B4)-1))+43,"00")</f>
        <v>C:\Example Path\BatchMux\Output\Example S01E44</v>
      </c>
      <c r="I46" s="1"/>
      <c r="L46" s="1"/>
      <c r="M46" s="1"/>
      <c r="N46" s="51"/>
      <c r="O46" s="1"/>
      <c r="P46" t="s">
        <v>1151</v>
      </c>
    </row>
    <row r="47" spans="1:16" x14ac:dyDescent="0.35">
      <c r="A47" s="37"/>
      <c r="B47" s="9" t="s">
        <v>1035</v>
      </c>
      <c r="C47" s="8" t="str">
        <f>$B$10</f>
        <v>eng</v>
      </c>
      <c r="D47" s="9"/>
      <c r="F47" s="76"/>
      <c r="G47" s="25">
        <v>45</v>
      </c>
      <c r="H47" s="8" t="str">
        <f>$B$7&amp;$B$2&amp;" "&amp;$B$3&amp;"E"&amp;TEXT((RIGHT(B4,LEN(B4)-1))+44,"00")</f>
        <v>C:\Example Path\BatchMux\Output\Example S01E45</v>
      </c>
      <c r="I47" s="1"/>
      <c r="L47" s="1"/>
      <c r="M47" s="1"/>
      <c r="N47" s="51"/>
      <c r="O47" s="1"/>
      <c r="P47" t="s">
        <v>1152</v>
      </c>
    </row>
    <row r="48" spans="1:16" x14ac:dyDescent="0.35">
      <c r="A48" s="40"/>
      <c r="B48" s="9" t="s">
        <v>1036</v>
      </c>
      <c r="C48" s="10" t="s">
        <v>981</v>
      </c>
      <c r="D48" s="45"/>
      <c r="E48" s="53"/>
      <c r="F48" s="76"/>
      <c r="G48" s="25">
        <v>46</v>
      </c>
      <c r="H48" s="8" t="str">
        <f>$B$7&amp;$B$2&amp;" "&amp;$B$3&amp;"E"&amp;TEXT((RIGHT(B4,LEN(B4)-1))+45,"00")</f>
        <v>C:\Example Path\BatchMux\Output\Example S01E46</v>
      </c>
      <c r="I48" s="1"/>
      <c r="L48" s="1"/>
      <c r="M48" s="1"/>
      <c r="N48" s="51"/>
      <c r="O48" s="1"/>
      <c r="P48" t="s">
        <v>1153</v>
      </c>
    </row>
    <row r="49" spans="1:16" x14ac:dyDescent="0.35">
      <c r="A49" s="16"/>
      <c r="B49" s="3"/>
      <c r="C49" s="7" t="s">
        <v>1245</v>
      </c>
      <c r="D49" s="45"/>
      <c r="E49" s="53"/>
      <c r="F49" s="76"/>
      <c r="G49" s="25">
        <v>47</v>
      </c>
      <c r="H49" s="8" t="str">
        <f>$B$7&amp;$B$2&amp;" "&amp;$B$3&amp;"E"&amp;TEXT((RIGHT(B4,LEN(B4)-1))+46,"00")</f>
        <v>C:\Example Path\BatchMux\Output\Example S01E47</v>
      </c>
      <c r="I49" s="1"/>
      <c r="L49" s="1"/>
      <c r="M49" s="1"/>
      <c r="N49" s="51"/>
      <c r="O49" s="1"/>
      <c r="P49" t="s">
        <v>1154</v>
      </c>
    </row>
    <row r="50" spans="1:16" x14ac:dyDescent="0.35">
      <c r="A50" s="14"/>
      <c r="B50" s="9" t="s">
        <v>3</v>
      </c>
      <c r="C50" s="54" t="str">
        <f>CONCATENATE($B$6,F11)</f>
        <v>C:\Example Path\BatchMux\Input\</v>
      </c>
      <c r="D50" s="9"/>
      <c r="E50" s="26" t="s">
        <v>1024</v>
      </c>
      <c r="F50" s="76"/>
      <c r="G50" s="25">
        <v>48</v>
      </c>
      <c r="H50" s="8" t="str">
        <f>$B$7&amp;$B$2&amp;" "&amp;$B$3&amp;"E"&amp;TEXT((RIGHT(B4,LEN(B4)-1))+47,"00")</f>
        <v>C:\Example Path\BatchMux\Output\Example S01E48</v>
      </c>
      <c r="I50" s="1"/>
      <c r="L50" s="1"/>
      <c r="M50" s="1"/>
      <c r="N50" s="51"/>
      <c r="O50" s="1"/>
      <c r="P50" t="s">
        <v>1155</v>
      </c>
    </row>
    <row r="51" spans="1:16" x14ac:dyDescent="0.35">
      <c r="A51" s="49"/>
      <c r="B51" s="48"/>
      <c r="C51" s="10" t="s">
        <v>1246</v>
      </c>
      <c r="D51" s="45"/>
      <c r="E51" s="53"/>
      <c r="F51" s="76"/>
      <c r="G51" s="25">
        <v>49</v>
      </c>
      <c r="H51" s="8" t="str">
        <f>$B$7&amp;$B$2&amp;" "&amp;$B$3&amp;"E"&amp;TEXT((RIGHT(B4,LEN(B4)-1))+48,"00")</f>
        <v>C:\Example Path\BatchMux\Output\Example S01E49</v>
      </c>
      <c r="I51" s="1"/>
      <c r="L51" s="1"/>
      <c r="M51" s="1"/>
      <c r="N51" s="51"/>
      <c r="O51" s="1"/>
      <c r="P51" t="s">
        <v>1156</v>
      </c>
    </row>
    <row r="52" spans="1:16" x14ac:dyDescent="0.35">
      <c r="A52" s="1" t="str">
        <f>IF($B$13="yes","1:0","FORCED SUBTITLE NOT IN USE")</f>
        <v>FORCED SUBTITLE NOT IN USE</v>
      </c>
      <c r="B52" s="6" t="s">
        <v>1037</v>
      </c>
      <c r="C52" s="7" t="s">
        <v>983</v>
      </c>
      <c r="E52" s="53"/>
      <c r="F52" s="76"/>
      <c r="G52" s="25">
        <v>50</v>
      </c>
      <c r="H52" s="8" t="str">
        <f>$B$7&amp;$B$2&amp;" "&amp;$B$3&amp;"E"&amp;TEXT((RIGHT(B4,LEN(B4)-1))+49,"00")</f>
        <v>C:\Example Path\BatchMux\Output\Example S01E50</v>
      </c>
      <c r="I52" s="1"/>
      <c r="L52" s="1"/>
      <c r="M52" s="1"/>
      <c r="N52" s="51"/>
      <c r="O52" s="1"/>
      <c r="P52" t="s">
        <v>1157</v>
      </c>
    </row>
    <row r="53" spans="1:16" x14ac:dyDescent="0.35">
      <c r="B53" s="6" t="s">
        <v>1038</v>
      </c>
      <c r="C53" s="8" t="str">
        <f>$D$13</f>
        <v>eng</v>
      </c>
      <c r="F53" s="76"/>
      <c r="G53" s="25">
        <v>51</v>
      </c>
      <c r="H53" s="47" t="str">
        <f>$B$7&amp;$B$2&amp;" "&amp;$B$3&amp;"E"&amp;TEXT((RIGHT(B4,LEN(B4)-1))+50,"00")</f>
        <v>C:\Example Path\BatchMux\Output\Example S01E51</v>
      </c>
      <c r="I53" s="1"/>
      <c r="L53" s="1"/>
      <c r="M53" s="1"/>
      <c r="N53" s="51"/>
      <c r="O53" s="1"/>
      <c r="P53" t="s">
        <v>1158</v>
      </c>
    </row>
    <row r="54" spans="1:16" x14ac:dyDescent="0.35">
      <c r="B54" s="6" t="s">
        <v>1039</v>
      </c>
      <c r="C54" s="7" t="str">
        <f>" --default-track 0:"&amp;$D$14</f>
        <v xml:space="preserve"> --default-track 0:no</v>
      </c>
      <c r="E54" s="53"/>
      <c r="F54" s="76"/>
      <c r="G54" s="25">
        <v>52</v>
      </c>
      <c r="H54" s="9"/>
      <c r="I54" s="1"/>
      <c r="L54" s="1"/>
      <c r="M54" s="1"/>
      <c r="N54" s="51"/>
      <c r="O54" s="1"/>
      <c r="P54" t="s">
        <v>1159</v>
      </c>
    </row>
    <row r="55" spans="1:16" x14ac:dyDescent="0.35">
      <c r="B55" s="6" t="s">
        <v>1058</v>
      </c>
      <c r="C55" s="7" t="str">
        <f>" --forced-track 0:"&amp;$D$15</f>
        <v xml:space="preserve"> --forced-track 0:yes</v>
      </c>
      <c r="F55" s="76"/>
      <c r="G55" s="25">
        <v>53</v>
      </c>
      <c r="H55" s="9"/>
      <c r="I55" s="1"/>
      <c r="L55" s="1"/>
      <c r="M55" s="1"/>
      <c r="N55" s="51"/>
      <c r="O55" s="1"/>
      <c r="P55" t="s">
        <v>1160</v>
      </c>
    </row>
    <row r="56" spans="1:16" x14ac:dyDescent="0.35">
      <c r="C56" s="7" t="s">
        <v>1247</v>
      </c>
      <c r="E56" s="53"/>
      <c r="F56" s="76"/>
      <c r="G56" s="25">
        <v>54</v>
      </c>
      <c r="H56" s="9"/>
      <c r="I56" s="1"/>
      <c r="L56" s="1"/>
      <c r="M56" s="1"/>
      <c r="N56" s="51"/>
      <c r="O56" s="1"/>
      <c r="P56" t="s">
        <v>1161</v>
      </c>
    </row>
    <row r="57" spans="1:16" x14ac:dyDescent="0.35">
      <c r="B57" t="s">
        <v>986</v>
      </c>
      <c r="C57" s="54" t="str">
        <f>IF($B$13="yes",CONCATENATE(B6,F9),"N/A")</f>
        <v>N/A</v>
      </c>
      <c r="E57" s="26" t="s">
        <v>1024</v>
      </c>
      <c r="F57" s="76"/>
      <c r="G57" s="25">
        <v>55</v>
      </c>
      <c r="H57" s="9"/>
      <c r="I57" s="1"/>
      <c r="L57" s="1"/>
      <c r="M57" s="1"/>
      <c r="N57" s="51"/>
      <c r="O57" s="1"/>
      <c r="P57" t="s">
        <v>1162</v>
      </c>
    </row>
    <row r="58" spans="1:16" x14ac:dyDescent="0.35">
      <c r="C58" s="10" t="s">
        <v>1246</v>
      </c>
      <c r="E58" s="53"/>
      <c r="F58" s="76"/>
      <c r="G58" s="25">
        <v>56</v>
      </c>
      <c r="H58" s="9"/>
      <c r="I58" s="1"/>
      <c r="L58" s="1"/>
      <c r="M58" s="1"/>
      <c r="N58" s="51"/>
      <c r="O58" s="1"/>
      <c r="P58" t="s">
        <v>1163</v>
      </c>
    </row>
    <row r="59" spans="1:16" x14ac:dyDescent="0.35">
      <c r="A59" s="36" t="str">
        <f>IF(B13="yes","2:0","1:0")</f>
        <v>1:0</v>
      </c>
      <c r="B59" s="5" t="s">
        <v>1037</v>
      </c>
      <c r="C59" s="7" t="s">
        <v>983</v>
      </c>
      <c r="D59" s="45"/>
      <c r="E59" s="53"/>
      <c r="F59" s="76"/>
      <c r="G59" s="25">
        <v>57</v>
      </c>
      <c r="H59" s="9"/>
      <c r="I59" s="1"/>
      <c r="L59" s="1"/>
      <c r="M59" s="1"/>
      <c r="N59" s="51"/>
      <c r="O59" s="1"/>
      <c r="P59" t="s">
        <v>1164</v>
      </c>
    </row>
    <row r="60" spans="1:16" x14ac:dyDescent="0.35">
      <c r="A60" s="37"/>
      <c r="B60" s="6" t="s">
        <v>1038</v>
      </c>
      <c r="C60" s="8" t="str">
        <f>$B$11</f>
        <v>eng</v>
      </c>
      <c r="D60" s="9"/>
      <c r="F60" s="76"/>
      <c r="G60" s="25">
        <v>58</v>
      </c>
      <c r="H60" s="9"/>
      <c r="I60" s="1"/>
      <c r="L60" s="1"/>
      <c r="M60" s="1"/>
      <c r="N60" s="51"/>
      <c r="O60" s="1"/>
      <c r="P60" t="s">
        <v>1165</v>
      </c>
    </row>
    <row r="61" spans="1:16" x14ac:dyDescent="0.35">
      <c r="A61" s="37"/>
      <c r="B61" s="6" t="s">
        <v>1040</v>
      </c>
      <c r="C61" s="7" t="s">
        <v>989</v>
      </c>
      <c r="D61" s="45"/>
      <c r="F61" s="76"/>
      <c r="G61" s="25">
        <v>59</v>
      </c>
      <c r="H61" s="9"/>
      <c r="I61" s="1"/>
      <c r="L61" s="1"/>
      <c r="M61" s="1"/>
      <c r="N61" s="51"/>
      <c r="O61" s="1"/>
      <c r="P61" t="s">
        <v>1166</v>
      </c>
    </row>
    <row r="62" spans="1:16" x14ac:dyDescent="0.35">
      <c r="A62" s="37"/>
      <c r="B62" s="6" t="s">
        <v>1039</v>
      </c>
      <c r="C62" s="8" t="str">
        <f>$B$12</f>
        <v>no</v>
      </c>
      <c r="D62" s="9"/>
      <c r="F62" s="76"/>
      <c r="G62" s="25">
        <v>60</v>
      </c>
      <c r="H62" s="9"/>
      <c r="I62" s="1"/>
      <c r="L62" s="1"/>
      <c r="M62" s="1"/>
      <c r="N62" s="51"/>
      <c r="O62" s="1"/>
      <c r="P62" t="s">
        <v>1167</v>
      </c>
    </row>
    <row r="63" spans="1:16" x14ac:dyDescent="0.35">
      <c r="A63" s="37"/>
      <c r="B63" s="6"/>
      <c r="C63" s="7" t="s">
        <v>1247</v>
      </c>
      <c r="D63" s="45"/>
      <c r="F63" s="76"/>
      <c r="G63" s="25">
        <v>61</v>
      </c>
      <c r="H63" s="9"/>
      <c r="I63" s="1"/>
      <c r="L63" s="1"/>
      <c r="M63" s="1"/>
      <c r="N63" s="51"/>
      <c r="O63" s="1"/>
      <c r="P63" t="s">
        <v>1168</v>
      </c>
    </row>
    <row r="64" spans="1:16" x14ac:dyDescent="0.35">
      <c r="A64" s="37"/>
      <c r="B64" s="6" t="s">
        <v>1057</v>
      </c>
      <c r="C64" s="8" t="str">
        <f>IF($B$13="yes",CONCATENATE(B6,F10),CONCATENATE(B6,F9))</f>
        <v>C:\Example Path\BatchMux\Input\</v>
      </c>
      <c r="D64" s="9"/>
      <c r="E64" s="26" t="s">
        <v>1024</v>
      </c>
      <c r="F64" s="76"/>
      <c r="G64" s="25">
        <v>62</v>
      </c>
      <c r="H64" s="9"/>
      <c r="I64" s="1"/>
      <c r="L64" s="1"/>
      <c r="M64" s="1"/>
      <c r="N64" s="51"/>
      <c r="O64" s="1"/>
      <c r="P64" t="s">
        <v>1169</v>
      </c>
    </row>
    <row r="65" spans="1:16" x14ac:dyDescent="0.35">
      <c r="A65" s="40"/>
      <c r="B65" s="6"/>
      <c r="C65" s="10" t="s">
        <v>1246</v>
      </c>
      <c r="D65" s="45"/>
      <c r="F65" s="76"/>
      <c r="G65" s="25">
        <v>63</v>
      </c>
      <c r="H65" s="9"/>
      <c r="I65" s="1"/>
      <c r="L65" s="1"/>
      <c r="M65" s="1"/>
      <c r="N65" s="51"/>
      <c r="O65" s="1"/>
      <c r="P65" t="s">
        <v>1170</v>
      </c>
    </row>
    <row r="66" spans="1:16" x14ac:dyDescent="0.35">
      <c r="A66" s="16"/>
      <c r="B66" s="3" t="s">
        <v>4</v>
      </c>
      <c r="C66" s="7" t="s">
        <v>985</v>
      </c>
      <c r="D66" s="45"/>
      <c r="F66" s="76"/>
      <c r="G66" s="25">
        <v>64</v>
      </c>
      <c r="H66" s="9"/>
      <c r="I66" s="1"/>
      <c r="L66" s="1"/>
      <c r="M66" s="1"/>
      <c r="N66" s="51"/>
      <c r="O66" s="1"/>
      <c r="P66" t="s">
        <v>1171</v>
      </c>
    </row>
    <row r="67" spans="1:16" ht="16" thickBot="1" x14ac:dyDescent="0.4">
      <c r="A67" s="18"/>
      <c r="B67" s="19"/>
      <c r="C67" s="44" t="str">
        <f>IF(B13="yes",CONCATENATE(A43,",",A46,",",A52,",",A59),CONCATENATE(A43,",",A46,,",",A59))</f>
        <v>0:0,0:1,1:0</v>
      </c>
      <c r="D67" s="9"/>
      <c r="F67" s="76"/>
      <c r="G67" s="25">
        <v>65</v>
      </c>
      <c r="H67" s="9"/>
      <c r="I67" s="1"/>
      <c r="L67" s="1"/>
      <c r="M67" s="1"/>
      <c r="N67" s="51"/>
      <c r="O67" s="1"/>
      <c r="P67" t="s">
        <v>1172</v>
      </c>
    </row>
    <row r="68" spans="1:16" x14ac:dyDescent="0.35">
      <c r="C68" s="43" t="str">
        <f>IF($B$13="no",CONCATENATE(C31,C32,C33,C34,C35,C36,C37,C38,C39,C40,C41,C42,C43,C44,C45,C46,C47,C48,C49,C50,C51,C59,C60,C61,C62,C63,C64,C65,C66,C67),CONCATENATE(C31,C32,C33,C34,C35,C36,C37,C38,C39,C40,C41,C42,C43,C44,C45,C46,C47,C48,C49,C50,C51,C52,C53,C54,C55,C56,C57,C58,C59,C60,C61,C62,C63,C64,C65,C66,C67)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D68" s="46"/>
      <c r="E68" s="26" t="s">
        <v>1024</v>
      </c>
      <c r="F68" s="76"/>
      <c r="G68" s="25">
        <v>66</v>
      </c>
      <c r="H68" s="9"/>
      <c r="I68" s="1"/>
      <c r="L68" s="1"/>
      <c r="M68" s="1"/>
      <c r="N68" s="51"/>
      <c r="O68" s="1"/>
      <c r="P68" t="s">
        <v>1173</v>
      </c>
    </row>
    <row r="69" spans="1:16" x14ac:dyDescent="0.35">
      <c r="F69" s="76"/>
      <c r="G69" s="25">
        <v>67</v>
      </c>
      <c r="H69" s="9"/>
      <c r="I69" s="1"/>
      <c r="L69" s="1"/>
      <c r="M69" s="1"/>
      <c r="N69" s="51"/>
      <c r="O69" s="1"/>
      <c r="P69" t="s">
        <v>1174</v>
      </c>
    </row>
    <row r="70" spans="1:16" x14ac:dyDescent="0.35">
      <c r="F70" s="76"/>
      <c r="G70" s="25">
        <v>68</v>
      </c>
      <c r="H70" s="9"/>
      <c r="I70" s="1"/>
      <c r="L70" s="1"/>
      <c r="M70" s="1"/>
      <c r="N70" s="51"/>
      <c r="O70" s="1"/>
      <c r="P70" t="s">
        <v>1175</v>
      </c>
    </row>
    <row r="71" spans="1:16" x14ac:dyDescent="0.35">
      <c r="F71" s="76"/>
      <c r="G71" s="25">
        <v>69</v>
      </c>
      <c r="H71" s="9"/>
      <c r="I71" s="1"/>
      <c r="L71" s="1"/>
      <c r="M71" s="1"/>
      <c r="N71" s="51"/>
      <c r="O71" s="1"/>
      <c r="P71" t="s">
        <v>1176</v>
      </c>
    </row>
    <row r="72" spans="1:16" x14ac:dyDescent="0.35">
      <c r="F72" s="76"/>
      <c r="G72" s="25">
        <v>70</v>
      </c>
      <c r="H72" s="9"/>
      <c r="I72" s="1"/>
      <c r="L72" s="1"/>
      <c r="M72" s="1"/>
      <c r="N72" s="51"/>
      <c r="O72" s="1"/>
      <c r="P72" t="s">
        <v>1177</v>
      </c>
    </row>
    <row r="73" spans="1:16" x14ac:dyDescent="0.35">
      <c r="F73" s="76"/>
      <c r="G73" s="25">
        <v>71</v>
      </c>
      <c r="H73" s="9"/>
      <c r="I73" s="1"/>
      <c r="L73" s="1"/>
      <c r="M73" s="1"/>
      <c r="N73" s="51"/>
      <c r="O73" s="1"/>
      <c r="P73" t="s">
        <v>1178</v>
      </c>
    </row>
    <row r="74" spans="1:16" x14ac:dyDescent="0.35">
      <c r="F74" s="76"/>
      <c r="G74" s="25">
        <v>72</v>
      </c>
      <c r="H74" s="9"/>
      <c r="I74" s="1"/>
      <c r="L74" s="1"/>
      <c r="M74" s="1"/>
      <c r="N74" s="51"/>
      <c r="O74" s="1"/>
      <c r="P74" t="s">
        <v>1179</v>
      </c>
    </row>
    <row r="75" spans="1:16" x14ac:dyDescent="0.35">
      <c r="F75" s="76"/>
      <c r="G75" s="25">
        <v>73</v>
      </c>
      <c r="H75" s="9"/>
      <c r="I75" s="1"/>
      <c r="L75" s="1"/>
      <c r="M75" s="1"/>
      <c r="N75" s="51"/>
      <c r="O75" s="1"/>
      <c r="P75" t="s">
        <v>1180</v>
      </c>
    </row>
    <row r="76" spans="1:16" x14ac:dyDescent="0.35">
      <c r="F76" s="76"/>
      <c r="G76" s="25">
        <v>74</v>
      </c>
      <c r="H76" s="9"/>
      <c r="I76" s="1"/>
      <c r="L76" s="1"/>
      <c r="M76" s="1"/>
      <c r="N76" s="51"/>
      <c r="O76" s="1"/>
      <c r="P76" t="s">
        <v>1181</v>
      </c>
    </row>
    <row r="77" spans="1:16" x14ac:dyDescent="0.35">
      <c r="B77" s="51"/>
      <c r="C77" s="1"/>
      <c r="F77" s="76"/>
      <c r="G77" s="25">
        <v>75</v>
      </c>
      <c r="H77" s="9"/>
      <c r="I77" s="1"/>
      <c r="L77" s="1"/>
      <c r="M77" s="1"/>
      <c r="N77" s="51"/>
      <c r="O77" s="1"/>
      <c r="P77" t="s">
        <v>1182</v>
      </c>
    </row>
    <row r="78" spans="1:16" x14ac:dyDescent="0.35">
      <c r="D78" s="1"/>
      <c r="F78" s="76"/>
      <c r="G78" s="25">
        <v>76</v>
      </c>
      <c r="H78" s="9"/>
      <c r="I78" s="1"/>
      <c r="L78" s="1"/>
      <c r="M78" s="1"/>
      <c r="N78" s="51"/>
      <c r="O78" s="1"/>
      <c r="P78" t="s">
        <v>1183</v>
      </c>
    </row>
    <row r="79" spans="1:16" x14ac:dyDescent="0.35">
      <c r="F79" s="76"/>
      <c r="G79" s="25">
        <v>77</v>
      </c>
      <c r="H79" s="9"/>
      <c r="I79" s="1"/>
      <c r="L79" s="1"/>
      <c r="M79" s="1"/>
      <c r="N79" s="51"/>
      <c r="O79" s="1"/>
      <c r="P79" t="s">
        <v>1184</v>
      </c>
    </row>
    <row r="80" spans="1:16" x14ac:dyDescent="0.35">
      <c r="F80" s="76"/>
      <c r="G80" s="25">
        <v>78</v>
      </c>
      <c r="H80" s="9"/>
      <c r="I80" s="1"/>
      <c r="L80" s="1"/>
      <c r="M80" s="1"/>
      <c r="N80" s="51"/>
      <c r="O80" s="1"/>
      <c r="P80" t="s">
        <v>1185</v>
      </c>
    </row>
    <row r="81" spans="1:16" x14ac:dyDescent="0.35">
      <c r="F81" s="76"/>
      <c r="G81" s="25">
        <v>79</v>
      </c>
      <c r="H81" s="9"/>
      <c r="I81" s="1"/>
      <c r="L81" s="1"/>
      <c r="M81" s="1"/>
      <c r="N81" s="51"/>
      <c r="O81" s="1"/>
      <c r="P81" t="s">
        <v>1186</v>
      </c>
    </row>
    <row r="82" spans="1:16" x14ac:dyDescent="0.35">
      <c r="F82" s="78"/>
      <c r="G82" s="25">
        <v>80</v>
      </c>
      <c r="H82" s="9"/>
      <c r="I82" s="1"/>
      <c r="L82" s="1"/>
      <c r="M82" s="1"/>
      <c r="N82" s="51"/>
      <c r="O82" s="1"/>
      <c r="P82" t="s">
        <v>1187</v>
      </c>
    </row>
    <row r="83" spans="1:16" x14ac:dyDescent="0.35">
      <c r="F83" s="9"/>
      <c r="G83" s="25">
        <v>81</v>
      </c>
      <c r="H83" s="9"/>
      <c r="I83" s="1"/>
      <c r="L83" s="1"/>
      <c r="M83" s="1"/>
      <c r="N83" s="51"/>
      <c r="O83" s="1"/>
      <c r="P83" t="s">
        <v>1188</v>
      </c>
    </row>
    <row r="84" spans="1:16" x14ac:dyDescent="0.35">
      <c r="A84" s="2"/>
      <c r="C84" s="1"/>
      <c r="F84" s="9"/>
      <c r="G84" s="25">
        <v>82</v>
      </c>
      <c r="H84" s="9"/>
      <c r="I84" s="1"/>
      <c r="L84" s="1"/>
      <c r="M84" s="1"/>
      <c r="N84" s="51"/>
      <c r="O84" s="1"/>
      <c r="P84" t="s">
        <v>1189</v>
      </c>
    </row>
    <row r="85" spans="1:16" x14ac:dyDescent="0.35">
      <c r="B85" s="52"/>
      <c r="F85" s="9"/>
      <c r="G85" s="25">
        <v>83</v>
      </c>
      <c r="H85" s="9"/>
      <c r="I85" s="1"/>
      <c r="L85" s="1"/>
      <c r="M85" s="1"/>
      <c r="N85" s="51"/>
      <c r="O85" s="1"/>
      <c r="P85" t="s">
        <v>1190</v>
      </c>
    </row>
    <row r="86" spans="1:16" x14ac:dyDescent="0.35">
      <c r="F86" s="9"/>
      <c r="G86" s="25">
        <v>84</v>
      </c>
      <c r="H86" s="9"/>
      <c r="I86" s="1"/>
      <c r="L86" s="1"/>
      <c r="M86" s="1"/>
      <c r="N86" s="51"/>
      <c r="O86" s="1"/>
      <c r="P86" t="s">
        <v>1191</v>
      </c>
    </row>
    <row r="87" spans="1:16" x14ac:dyDescent="0.35">
      <c r="F87" s="9"/>
      <c r="G87" s="25">
        <v>85</v>
      </c>
      <c r="H87" s="9"/>
      <c r="I87" s="1"/>
      <c r="L87" s="1"/>
      <c r="M87" s="1"/>
      <c r="N87" s="51"/>
      <c r="O87" s="1"/>
      <c r="P87" t="s">
        <v>1192</v>
      </c>
    </row>
    <row r="88" spans="1:16" x14ac:dyDescent="0.35">
      <c r="F88" s="9"/>
      <c r="G88" s="25">
        <v>86</v>
      </c>
      <c r="H88" s="9"/>
      <c r="I88" s="1"/>
      <c r="L88" s="1"/>
      <c r="M88" s="1"/>
      <c r="N88" s="51"/>
      <c r="O88" s="1"/>
      <c r="P88" t="s">
        <v>1193</v>
      </c>
    </row>
    <row r="89" spans="1:16" x14ac:dyDescent="0.35">
      <c r="F89" s="9"/>
      <c r="G89" s="25">
        <v>87</v>
      </c>
      <c r="H89" s="9"/>
      <c r="I89" s="1"/>
      <c r="L89" s="1"/>
      <c r="M89" s="1"/>
      <c r="N89" s="51"/>
      <c r="O89" s="1"/>
      <c r="P89" t="s">
        <v>1194</v>
      </c>
    </row>
    <row r="90" spans="1:16" x14ac:dyDescent="0.35">
      <c r="F90" s="9"/>
      <c r="G90" s="25">
        <v>88</v>
      </c>
      <c r="H90" s="9"/>
      <c r="I90" s="1"/>
      <c r="L90" s="1"/>
      <c r="M90" s="1"/>
      <c r="N90" s="51"/>
      <c r="O90" s="1"/>
      <c r="P90" t="s">
        <v>1195</v>
      </c>
    </row>
    <row r="91" spans="1:16" x14ac:dyDescent="0.35">
      <c r="F91" s="9"/>
      <c r="G91" s="25">
        <v>89</v>
      </c>
      <c r="H91" s="9"/>
      <c r="I91" s="1"/>
      <c r="L91" s="1"/>
      <c r="M91" s="1"/>
      <c r="N91" s="51"/>
      <c r="O91" s="1"/>
      <c r="P91" t="s">
        <v>1196</v>
      </c>
    </row>
    <row r="92" spans="1:16" x14ac:dyDescent="0.35">
      <c r="F92" s="9"/>
      <c r="G92" s="25">
        <v>90</v>
      </c>
      <c r="H92" s="9"/>
      <c r="I92" s="1"/>
      <c r="L92" s="1"/>
      <c r="M92" s="1"/>
      <c r="N92" s="51"/>
      <c r="O92" s="1"/>
      <c r="P92" t="s">
        <v>1197</v>
      </c>
    </row>
    <row r="93" spans="1:16" x14ac:dyDescent="0.35">
      <c r="F93" s="9"/>
      <c r="G93" s="25">
        <v>91</v>
      </c>
      <c r="H93" s="9"/>
      <c r="I93" s="1"/>
      <c r="L93" s="1"/>
      <c r="M93" s="1"/>
      <c r="N93" s="51"/>
      <c r="O93" s="1"/>
      <c r="P93" t="s">
        <v>1198</v>
      </c>
    </row>
    <row r="94" spans="1:16" x14ac:dyDescent="0.35">
      <c r="F94" s="9"/>
      <c r="G94" s="25">
        <v>92</v>
      </c>
      <c r="H94" s="9"/>
      <c r="I94" s="1"/>
      <c r="L94" s="1"/>
      <c r="M94" s="1"/>
      <c r="N94" s="51"/>
      <c r="O94" s="1"/>
      <c r="P94" t="s">
        <v>1199</v>
      </c>
    </row>
    <row r="95" spans="1:16" x14ac:dyDescent="0.35">
      <c r="F95" s="9"/>
      <c r="G95" s="25">
        <v>93</v>
      </c>
      <c r="H95" s="9"/>
      <c r="I95" s="1"/>
      <c r="L95" s="1"/>
      <c r="M95" s="1"/>
      <c r="N95" s="51"/>
      <c r="O95" s="1"/>
      <c r="P95" t="s">
        <v>1200</v>
      </c>
    </row>
    <row r="96" spans="1:16" x14ac:dyDescent="0.35">
      <c r="F96" s="9"/>
      <c r="G96" s="25">
        <v>94</v>
      </c>
      <c r="H96" s="9"/>
      <c r="I96" s="1"/>
      <c r="L96" s="1"/>
      <c r="M96" s="1"/>
      <c r="N96" s="51"/>
      <c r="O96" s="1"/>
      <c r="P96" t="s">
        <v>1201</v>
      </c>
    </row>
    <row r="97" spans="6:16" x14ac:dyDescent="0.35">
      <c r="F97" s="9"/>
      <c r="G97" s="25">
        <v>95</v>
      </c>
      <c r="H97" s="9"/>
      <c r="I97" s="1"/>
      <c r="L97" s="1"/>
      <c r="M97" s="1"/>
      <c r="N97" s="51"/>
      <c r="O97" s="1"/>
      <c r="P97" t="s">
        <v>1202</v>
      </c>
    </row>
    <row r="98" spans="6:16" x14ac:dyDescent="0.35">
      <c r="F98" s="9"/>
      <c r="G98" s="25">
        <v>96</v>
      </c>
      <c r="H98" s="9"/>
      <c r="I98" s="1"/>
      <c r="L98" s="1"/>
      <c r="M98" s="1"/>
      <c r="N98" s="51"/>
      <c r="O98" s="1"/>
      <c r="P98" t="s">
        <v>1203</v>
      </c>
    </row>
    <row r="99" spans="6:16" x14ac:dyDescent="0.35">
      <c r="F99" s="9"/>
      <c r="G99" s="25">
        <v>97</v>
      </c>
      <c r="H99" s="9"/>
      <c r="I99" s="1"/>
      <c r="L99" s="1"/>
      <c r="M99" s="1"/>
      <c r="N99" s="51"/>
      <c r="O99" s="1"/>
      <c r="P99" t="s">
        <v>1204</v>
      </c>
    </row>
    <row r="100" spans="6:16" x14ac:dyDescent="0.35">
      <c r="F100" s="9"/>
      <c r="G100" s="25">
        <v>98</v>
      </c>
      <c r="H100" s="9"/>
      <c r="I100" s="1"/>
      <c r="L100" s="1"/>
      <c r="M100" s="1"/>
      <c r="N100" s="51"/>
      <c r="O100" s="1"/>
      <c r="P100" t="s">
        <v>1205</v>
      </c>
    </row>
    <row r="101" spans="6:16" x14ac:dyDescent="0.35">
      <c r="F101" s="9"/>
      <c r="G101" s="25">
        <v>99</v>
      </c>
      <c r="H101" s="9"/>
      <c r="I101" s="1"/>
      <c r="L101" s="1"/>
      <c r="M101" s="1"/>
      <c r="N101" s="51"/>
      <c r="O101" s="1"/>
      <c r="P101" t="s">
        <v>1206</v>
      </c>
    </row>
    <row r="102" spans="6:16" x14ac:dyDescent="0.35">
      <c r="F102" s="9"/>
      <c r="G102" s="25">
        <v>100</v>
      </c>
      <c r="H102" s="9"/>
      <c r="L102" s="1"/>
      <c r="M102" s="1"/>
      <c r="N102" s="51"/>
      <c r="O102" s="1"/>
      <c r="P102" t="s">
        <v>1207</v>
      </c>
    </row>
    <row r="103" spans="6:16" x14ac:dyDescent="0.35">
      <c r="F103" s="9"/>
      <c r="H103" s="9"/>
      <c r="L103" s="1"/>
      <c r="M103" s="1"/>
      <c r="N103" s="51"/>
      <c r="O103" s="1"/>
      <c r="P103" t="s">
        <v>1208</v>
      </c>
    </row>
    <row r="104" spans="6:16" x14ac:dyDescent="0.35">
      <c r="H104" s="9"/>
      <c r="L104" s="1"/>
      <c r="M104" s="1"/>
      <c r="N104" s="51"/>
      <c r="O104" s="1"/>
      <c r="P104" t="s">
        <v>1209</v>
      </c>
    </row>
    <row r="105" spans="6:16" x14ac:dyDescent="0.35">
      <c r="H105" s="9"/>
      <c r="L105" s="1"/>
      <c r="M105" s="1"/>
      <c r="N105" s="51"/>
      <c r="O105" s="1"/>
      <c r="P105" t="s">
        <v>1210</v>
      </c>
    </row>
    <row r="106" spans="6:16" x14ac:dyDescent="0.35">
      <c r="H106" s="9"/>
      <c r="L106" s="1"/>
      <c r="M106" s="1"/>
      <c r="N106" s="51"/>
      <c r="O106" s="1"/>
      <c r="P106" t="s">
        <v>1211</v>
      </c>
    </row>
    <row r="107" spans="6:16" x14ac:dyDescent="0.35">
      <c r="H107" s="9"/>
      <c r="L107" s="1"/>
      <c r="M107" s="1"/>
      <c r="N107" s="51"/>
      <c r="O107" s="1"/>
      <c r="P107" t="s">
        <v>1212</v>
      </c>
    </row>
    <row r="108" spans="6:16" x14ac:dyDescent="0.35">
      <c r="H108" s="9"/>
      <c r="L108" s="1"/>
      <c r="M108" s="1"/>
      <c r="N108" s="51"/>
      <c r="O108" s="1"/>
      <c r="P108" t="s">
        <v>1213</v>
      </c>
    </row>
    <row r="109" spans="6:16" x14ac:dyDescent="0.35">
      <c r="H109" s="9"/>
      <c r="L109" s="1"/>
      <c r="M109" s="1"/>
      <c r="N109" s="51"/>
      <c r="O109" s="1"/>
      <c r="P109" t="s">
        <v>1214</v>
      </c>
    </row>
    <row r="110" spans="6:16" x14ac:dyDescent="0.35">
      <c r="H110" s="9"/>
      <c r="L110" s="1"/>
      <c r="M110" s="1"/>
      <c r="N110" s="51"/>
      <c r="O110" s="1"/>
      <c r="P110" t="s">
        <v>1215</v>
      </c>
    </row>
    <row r="111" spans="6:16" x14ac:dyDescent="0.35">
      <c r="L111" s="1"/>
      <c r="M111" s="1"/>
      <c r="N111" s="51"/>
      <c r="O111" s="1"/>
      <c r="P111" t="s">
        <v>1216</v>
      </c>
    </row>
    <row r="112" spans="6:16" x14ac:dyDescent="0.35">
      <c r="L112" s="1"/>
      <c r="M112" s="1"/>
      <c r="N112" s="51"/>
      <c r="O112" s="1"/>
      <c r="P112" t="s">
        <v>1217</v>
      </c>
    </row>
    <row r="113" spans="12:16" x14ac:dyDescent="0.35">
      <c r="L113" s="1"/>
      <c r="M113" s="1"/>
      <c r="N113" s="51"/>
      <c r="O113" s="1"/>
      <c r="P113" t="s">
        <v>1218</v>
      </c>
    </row>
    <row r="114" spans="12:16" x14ac:dyDescent="0.35">
      <c r="L114" s="1"/>
      <c r="M114" s="1"/>
      <c r="N114" s="51"/>
      <c r="O114" s="1"/>
      <c r="P114" t="s">
        <v>1219</v>
      </c>
    </row>
    <row r="115" spans="12:16" x14ac:dyDescent="0.35">
      <c r="L115" s="1"/>
      <c r="M115" s="1"/>
      <c r="N115" s="51"/>
      <c r="O115" s="1"/>
      <c r="P115" t="s">
        <v>1220</v>
      </c>
    </row>
    <row r="116" spans="12:16" x14ac:dyDescent="0.35">
      <c r="L116" s="1"/>
      <c r="M116" s="1"/>
      <c r="N116" s="51"/>
      <c r="O116" s="1"/>
      <c r="P116" t="s">
        <v>1221</v>
      </c>
    </row>
    <row r="117" spans="12:16" x14ac:dyDescent="0.35">
      <c r="L117" s="1"/>
      <c r="M117" s="1"/>
      <c r="N117" s="51"/>
      <c r="O117" s="1"/>
      <c r="P117" t="s">
        <v>1222</v>
      </c>
    </row>
    <row r="118" spans="12:16" x14ac:dyDescent="0.35">
      <c r="L118" s="1"/>
      <c r="M118" s="1"/>
      <c r="N118" s="51"/>
      <c r="O118" s="1"/>
      <c r="P118" t="s">
        <v>1223</v>
      </c>
    </row>
    <row r="119" spans="12:16" x14ac:dyDescent="0.35">
      <c r="L119" s="1"/>
      <c r="M119" s="1"/>
      <c r="N119" s="51"/>
      <c r="O119" s="1"/>
      <c r="P119" t="s">
        <v>1224</v>
      </c>
    </row>
    <row r="120" spans="12:16" x14ac:dyDescent="0.35">
      <c r="L120" s="1"/>
      <c r="M120" s="1"/>
      <c r="N120" s="51"/>
      <c r="O120" s="1"/>
      <c r="P120" t="s">
        <v>1225</v>
      </c>
    </row>
    <row r="121" spans="12:16" x14ac:dyDescent="0.35">
      <c r="L121" s="1"/>
      <c r="M121" s="1"/>
      <c r="N121" s="51"/>
      <c r="O121" s="1"/>
      <c r="P121" t="s">
        <v>1226</v>
      </c>
    </row>
    <row r="122" spans="12:16" x14ac:dyDescent="0.35">
      <c r="L122" s="1"/>
      <c r="M122" s="1"/>
      <c r="N122" s="51"/>
      <c r="O122" s="1"/>
      <c r="P122" t="s">
        <v>1227</v>
      </c>
    </row>
    <row r="123" spans="12:16" x14ac:dyDescent="0.35">
      <c r="L123" s="1"/>
      <c r="M123" s="1"/>
      <c r="N123" s="51"/>
      <c r="O123" s="1"/>
      <c r="P123" t="s">
        <v>1228</v>
      </c>
    </row>
    <row r="124" spans="12:16" x14ac:dyDescent="0.35">
      <c r="L124" s="1"/>
      <c r="M124" s="1"/>
      <c r="N124" s="51"/>
      <c r="O124" s="1"/>
      <c r="P124" t="s">
        <v>1229</v>
      </c>
    </row>
    <row r="125" spans="12:16" x14ac:dyDescent="0.35">
      <c r="L125" s="1"/>
      <c r="M125" s="1"/>
      <c r="O125" s="1"/>
      <c r="P125" t="s">
        <v>1230</v>
      </c>
    </row>
    <row r="126" spans="12:16" x14ac:dyDescent="0.35">
      <c r="L126" s="1"/>
      <c r="M126" s="1"/>
      <c r="O126" s="1"/>
      <c r="P126" t="s">
        <v>1231</v>
      </c>
    </row>
    <row r="127" spans="12:16" x14ac:dyDescent="0.35">
      <c r="L127" s="1"/>
      <c r="M127" s="1"/>
      <c r="O127" s="1"/>
      <c r="P127" t="s">
        <v>1232</v>
      </c>
    </row>
    <row r="128" spans="12:16" x14ac:dyDescent="0.35">
      <c r="L128" s="1"/>
      <c r="M128" s="1"/>
      <c r="O128" s="1"/>
      <c r="P128" t="s">
        <v>1233</v>
      </c>
    </row>
    <row r="129" spans="12:16" x14ac:dyDescent="0.35">
      <c r="L129" s="1"/>
      <c r="M129" s="1"/>
      <c r="O129" s="1"/>
      <c r="P129" t="s">
        <v>1234</v>
      </c>
    </row>
    <row r="130" spans="12:16" x14ac:dyDescent="0.35">
      <c r="L130" s="1"/>
      <c r="M130" s="1"/>
      <c r="O130" s="1"/>
      <c r="P130" t="s">
        <v>1235</v>
      </c>
    </row>
  </sheetData>
  <sheetProtection sheet="1" objects="1" scenarios="1"/>
  <phoneticPr fontId="5" type="noConversion"/>
  <conditionalFormatting sqref="H3">
    <cfRule type="expression" dxfId="8" priority="21">
      <formula>G3&gt;((COUNTA(input_list))/2)</formula>
    </cfRule>
  </conditionalFormatting>
  <conditionalFormatting sqref="H4:H103">
    <cfRule type="expression" dxfId="7" priority="9">
      <formula>G4&gt;((COUNTA(input_list))/2)</formula>
    </cfRule>
  </conditionalFormatting>
  <conditionalFormatting sqref="C13:C15">
    <cfRule type="expression" dxfId="6" priority="27">
      <formula>$B$13="no"</formula>
    </cfRule>
  </conditionalFormatting>
  <conditionalFormatting sqref="B52:C58">
    <cfRule type="expression" dxfId="5" priority="28">
      <formula>$B$13="no"</formula>
    </cfRule>
  </conditionalFormatting>
  <conditionalFormatting sqref="A52:C58">
    <cfRule type="expression" dxfId="4" priority="29">
      <formula>$B$13="no"</formula>
    </cfRule>
  </conditionalFormatting>
  <conditionalFormatting sqref="D13">
    <cfRule type="expression" dxfId="3" priority="6">
      <formula>$B$13="yes"</formula>
    </cfRule>
    <cfRule type="expression" dxfId="2" priority="3">
      <formula>$B$13="no"</formula>
    </cfRule>
  </conditionalFormatting>
  <conditionalFormatting sqref="D14:D15">
    <cfRule type="expression" dxfId="1" priority="1">
      <formula>$B$13="no"</formula>
    </cfRule>
    <cfRule type="expression" dxfId="0" priority="2">
      <formula>$B$13="yes"</formula>
    </cfRule>
  </conditionalFormatting>
  <dataValidations count="6">
    <dataValidation type="list" allowBlank="1" showInputMessage="1" showErrorMessage="1" sqref="B3" xr:uid="{9F71315D-B6D7-0C4D-990A-154F333700D9}">
      <formula1>"S01,S02,S03,S04,S05,S06,S07,S08,S09,S10,S11,S12,S13,S14,S15,S16,S17,S18,S19,S20"</formula1>
    </dataValidation>
    <dataValidation type="list" allowBlank="1" showInputMessage="1" showErrorMessage="1" errorTitle="Invalid language" error="Input must be a ISO-639-2 language code. Try again or choose from the drop-down menu." sqref="B9:B11" xr:uid="{428553EB-7BB8-B04A-8F38-1CB489E9DDF5}">
      <formula1>iso_langs_init</formula1>
    </dataValidation>
    <dataValidation type="list" allowBlank="1" showInputMessage="1" showErrorMessage="1" sqref="B4" xr:uid="{5D0FCC01-81FE-994E-9AAF-147644D0AD90}">
      <formula1>ep_listing</formula1>
    </dataValidation>
    <dataValidation type="list" allowBlank="1" showInputMessage="1" showErrorMessage="1" sqref="B12" xr:uid="{F9740C9A-E9AA-A746-A26C-7B7F3EA8E64A}">
      <formula1>yesno_lower</formula1>
    </dataValidation>
    <dataValidation type="list" allowBlank="1" showInputMessage="1" showErrorMessage="1" sqref="D13" xr:uid="{5A2C8524-6208-5444-924A-832C62E6F183}">
      <formula1>iso_langs_init</formula1>
    </dataValidation>
    <dataValidation type="list" allowBlank="1" showInputMessage="1" showErrorMessage="1" sqref="B15:B21 B13 D14:D15" xr:uid="{68B92817-4965-8347-9CC6-8D7CEAFED662}">
      <formula1>"yes,no"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4E3386-CC5E-274E-A0B9-884138B40ACB}">
          <x14:formula1>
            <xm:f>'Background data'!$F$2:$F$490</xm:f>
          </x14:formula1>
          <xm:sqref>C47:E47 C44:E44 C60:D60 E53 C53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8063-34BE-5D4F-A97B-C276FC7D32E5}">
  <dimension ref="A1:W490"/>
  <sheetViews>
    <sheetView topLeftCell="A11" zoomScale="60" zoomScaleNormal="60" workbookViewId="0">
      <selection activeCell="A37" sqref="A37"/>
    </sheetView>
  </sheetViews>
  <sheetFormatPr defaultColWidth="10.6640625" defaultRowHeight="15.5" x14ac:dyDescent="0.35"/>
  <cols>
    <col min="1" max="1" width="72.5" customWidth="1"/>
    <col min="5" max="5" width="32.1640625" customWidth="1"/>
    <col min="7" max="7" width="50.5" customWidth="1"/>
    <col min="11" max="11" width="10.83203125" customWidth="1"/>
    <col min="12" max="12" width="56.83203125" customWidth="1"/>
    <col min="13" max="14" width="15.6640625" customWidth="1"/>
    <col min="15" max="15" width="11.83203125" customWidth="1"/>
    <col min="22" max="22" width="53" customWidth="1"/>
    <col min="29" max="29" width="158.5" customWidth="1"/>
    <col min="65" max="65" width="32.6640625" customWidth="1"/>
  </cols>
  <sheetData>
    <row r="1" spans="1:23" ht="21.5" thickBot="1" x14ac:dyDescent="0.55000000000000004">
      <c r="F1" s="27" t="s">
        <v>1049</v>
      </c>
      <c r="G1" s="27" t="s">
        <v>1052</v>
      </c>
      <c r="I1" s="27" t="s">
        <v>1050</v>
      </c>
      <c r="K1" s="27" t="s">
        <v>1236</v>
      </c>
      <c r="L1" s="21" t="s">
        <v>1134</v>
      </c>
      <c r="M1" s="21" t="s">
        <v>1135</v>
      </c>
      <c r="N1" s="21"/>
      <c r="O1" s="64" t="s">
        <v>1241</v>
      </c>
      <c r="P1" s="55" t="s">
        <v>1237</v>
      </c>
      <c r="Q1" s="21" t="s">
        <v>1238</v>
      </c>
    </row>
    <row r="2" spans="1:23" x14ac:dyDescent="0.35">
      <c r="F2" s="29" t="s">
        <v>5</v>
      </c>
      <c r="G2" s="32" t="s">
        <v>6</v>
      </c>
      <c r="I2" s="22" t="s">
        <v>993</v>
      </c>
      <c r="K2" s="56">
        <v>1</v>
      </c>
      <c r="L2" s="57" t="str">
        <f>_xlfn.TEXTJOIN(,TRUE,'Batch options'!$C$31:$C$32,'Batch options'!H3,'Batch options'!$C$34:$C$49,'Batch options'!$B$6&amp;'Batch options'!F4,'Batch options'!$C$51:$C$56,'Batch options'!$B$6&amp;'Batch options'!F3,'Batch options'!$C$58:$C$63,'Batch options'!$B$6&amp;'Batch options'!F5,'Batch options'!$C$65:$C$67)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</v>
      </c>
      <c r="M2" s="58" t="str">
        <f>_xlfn.TEXTJOIN(,TRUE,'Batch options'!C31:C32,'Batch options'!H3,'Batch options'!C34:C49,'Batch options'!B6&amp;'Batch options'!F3,'Batch options'!C51,'Batch options'!C59:C63,'Batch options'!B6&amp;'Batch options'!F4,'Batch options'!C65:C67)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</v>
      </c>
      <c r="N2" s="9" t="s">
        <v>1024</v>
      </c>
      <c r="O2" s="11">
        <v>1</v>
      </c>
      <c r="P2" s="12" t="str">
        <f>L2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</v>
      </c>
      <c r="Q2" s="13" t="str">
        <f>M2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</v>
      </c>
      <c r="R2" t="s">
        <v>1024</v>
      </c>
      <c r="S2" s="1"/>
      <c r="W2" s="1"/>
    </row>
    <row r="3" spans="1:23" x14ac:dyDescent="0.35">
      <c r="F3" s="30" t="s">
        <v>7</v>
      </c>
      <c r="G3" s="33" t="s">
        <v>8</v>
      </c>
      <c r="I3" s="28" t="s">
        <v>994</v>
      </c>
      <c r="K3" s="59">
        <v>2</v>
      </c>
      <c r="L3" s="60" t="str">
        <f>_xlfn.TEXTJOIN(,TRUE,'Batch options'!$C$31:$C$32,'Batch options'!H4,'Batch options'!$C$34:$C$49,'Batch options'!$B$6&amp;'Batch options'!F7,'Batch options'!$C$51:$C$56,'Batch options'!$B$6&amp;'Batch options'!F6,'Batch options'!$C$58:$C$63,'Batch options'!$B$6&amp;'Batch options'!F8,'Batch options'!$C$65:$C$67)</f>
        <v>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" s="17" t="str">
        <f>_xlfn.TEXTJOIN(,TRUE,'Batch options'!C31:C32,'Batch options'!H4,'Batch options'!C34:C49,'Batch options'!B6&amp;'Batch options'!F5,'Batch options'!C51,'Batch options'!C59:C63,'Batch options'!B6&amp;'Batch options'!F6,'Batch options'!C65:C67)</f>
        <v>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" s="9" t="s">
        <v>1024</v>
      </c>
      <c r="O3" s="14">
        <v>2</v>
      </c>
      <c r="P3" s="9" t="str">
        <f>_xlfn.TEXTJOIN(" &amp; ",TRUE,L2:L3)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" s="15" t="str">
        <f>_xlfn.TEXTJOIN(" &amp; ",TRUE,M2:M3)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" t="s">
        <v>1024</v>
      </c>
      <c r="S3" s="1"/>
      <c r="W3" s="1"/>
    </row>
    <row r="4" spans="1:23" x14ac:dyDescent="0.35">
      <c r="F4" s="30" t="s">
        <v>9</v>
      </c>
      <c r="G4" s="33" t="s">
        <v>10</v>
      </c>
      <c r="I4" s="28" t="s">
        <v>995</v>
      </c>
      <c r="K4" s="59">
        <v>3</v>
      </c>
      <c r="L4" s="6" t="str">
        <f>_xlfn.TEXTJOIN(,TRUE,'Batch options'!$C$31:$C$32,'Batch options'!H5,'Batch options'!$C$34:$C$49,'Batch options'!$B$6&amp;'Batch options'!F10,'Batch options'!$C$51:$C$56,'Batch options'!$B$6&amp;'Batch options'!F9,'Batch options'!$C$58:$C$63,'Batch options'!$B$6&amp;'Batch options'!F11,'Batch options'!$C$65:$C$67)</f>
        <v>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" s="17" t="str">
        <f>_xlfn.TEXTJOIN(,TRUE,'Batch options'!C31:C32,'Batch options'!H5,'Batch options'!C34:C49,'Batch options'!B6&amp;'Batch options'!F7,'Batch options'!C51,'Batch options'!C59:C63,'Batch options'!B6&amp;'Batch options'!F8,'Batch options'!C65:C67)</f>
        <v>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" s="9" t="s">
        <v>1024</v>
      </c>
      <c r="O4" s="14">
        <v>3</v>
      </c>
      <c r="P4" s="45" t="str">
        <f>_xlfn.TEXTJOIN(" &amp; ",TRUE,L2:L4)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" s="65" t="str">
        <f>_xlfn.TEXTJOIN(" &amp; ",TRUE,M2:M4)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" t="s">
        <v>1024</v>
      </c>
      <c r="S4" s="1"/>
      <c r="W4" s="1"/>
    </row>
    <row r="5" spans="1:23" ht="21.5" thickBot="1" x14ac:dyDescent="0.55000000000000004">
      <c r="A5" s="27" t="s">
        <v>1048</v>
      </c>
      <c r="F5" s="30" t="s">
        <v>11</v>
      </c>
      <c r="G5" s="33" t="s">
        <v>12</v>
      </c>
      <c r="I5" s="28" t="s">
        <v>996</v>
      </c>
      <c r="K5" s="59">
        <v>4</v>
      </c>
      <c r="L5" s="6" t="str">
        <f>_xlfn.TEXTJOIN(,TRUE,'Batch options'!$C$31:$C$32,'Batch options'!H6,'Batch options'!$C$34:$C$49,'Batch options'!$B$6&amp;'Batch options'!F13,'Batch options'!$C$51:$C$56,'Batch options'!$B$6&amp;'Batch options'!F12,'Batch options'!$C$58:$C$63,'Batch options'!$B$6&amp;'Batch options'!F14,'Batch options'!$C$65:$C$67)</f>
        <v>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" s="17" t="str">
        <f>_xlfn.TEXTJOIN(,TRUE,'Batch options'!C31:C32,'Batch options'!H6,'Batch options'!C34:C49,'Batch options'!B6&amp;'Batch options'!F9,'Batch options'!C51,'Batch options'!C59:C63,'Batch options'!B6&amp;'Batch options'!F10,'Batch options'!C65:C67)</f>
        <v>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" s="9" t="s">
        <v>1024</v>
      </c>
      <c r="O5" s="14">
        <v>4</v>
      </c>
      <c r="P5" s="45" t="str">
        <f>_xlfn.TEXTJOIN(" &amp; ",TRUE,L2:L5)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" s="65" t="str">
        <f>_xlfn.TEXTJOIN(" &amp; ",TRUE,M2:M5)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" t="s">
        <v>1024</v>
      </c>
      <c r="S5" s="1"/>
      <c r="W5" s="1"/>
    </row>
    <row r="6" spans="1:23" x14ac:dyDescent="0.35">
      <c r="A6" s="11" t="s">
        <v>993</v>
      </c>
      <c r="B6" s="13">
        <v>1</v>
      </c>
      <c r="F6" s="30" t="s">
        <v>13</v>
      </c>
      <c r="G6" s="33" t="s">
        <v>14</v>
      </c>
      <c r="I6" s="28" t="s">
        <v>997</v>
      </c>
      <c r="K6" s="59">
        <v>5</v>
      </c>
      <c r="L6" s="6" t="str">
        <f>_xlfn.TEXTJOIN(,TRUE,'Batch options'!$C$31:$C$32,'Batch options'!H7,'Batch options'!$C$34:$C$49,'Batch options'!$B$6&amp;'Batch options'!F16,'Batch options'!$C$51:$C$56,'Batch options'!$B$6&amp;'Batch options'!F15,'Batch options'!$C$58:$C$63,'Batch options'!$B$6&amp;'Batch options'!F17,'Batch options'!$C$65:$C$67)</f>
        <v>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" s="17" t="str">
        <f>_xlfn.TEXTJOIN(,TRUE,'Batch options'!C31:C32,'Batch options'!H7,'Batch options'!C34:C49,'Batch options'!B6&amp;'Batch options'!F11,'Batch options'!C51,'Batch options'!C59:C63,'Batch options'!B6&amp;'Batch options'!F12,'Batch options'!C65:C67)</f>
        <v>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" s="9" t="s">
        <v>1024</v>
      </c>
      <c r="O6" s="14">
        <v>5</v>
      </c>
      <c r="P6" s="45" t="str">
        <f>_xlfn.TEXTJOIN(" &amp; ",TRUE,L2:L6)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" s="65" t="str">
        <f>_xlfn.TEXTJOIN(" &amp; ",TRUE,M2:M6)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" t="s">
        <v>1024</v>
      </c>
      <c r="S6" s="1"/>
      <c r="W6" s="1"/>
    </row>
    <row r="7" spans="1:23" x14ac:dyDescent="0.35">
      <c r="A7" s="14" t="s">
        <v>994</v>
      </c>
      <c r="B7" s="15">
        <v>2</v>
      </c>
      <c r="F7" s="30" t="s">
        <v>15</v>
      </c>
      <c r="G7" s="33" t="s">
        <v>16</v>
      </c>
      <c r="I7" s="28" t="s">
        <v>998</v>
      </c>
      <c r="K7" s="59">
        <v>6</v>
      </c>
      <c r="L7" s="6" t="str">
        <f>_xlfn.TEXTJOIN(,TRUE,'Batch options'!$C$31:$C$32,'Batch options'!H8,'Batch options'!$C$34:$C$49,'Batch options'!$B$6&amp;'Batch options'!F19,'Batch options'!$C$51:$C$56,'Batch options'!$B$6&amp;'Batch options'!F18,'Batch options'!$C$58:$C$63,'Batch options'!$B$6&amp;'Batch options'!F20,'Batch options'!$C$65:$C$67)</f>
        <v>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" s="17" t="str">
        <f>_xlfn.TEXTJOIN(,TRUE,'Batch options'!C31:C32,'Batch options'!H8,'Batch options'!C34:C49,'Batch options'!B6&amp;'Batch options'!F13,'Batch options'!C51,'Batch options'!C59:C63,'Batch options'!B6&amp;'Batch options'!F14,'Batch options'!C65:C67)</f>
        <v>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" s="9" t="s">
        <v>1024</v>
      </c>
      <c r="O7" s="14">
        <v>6</v>
      </c>
      <c r="P7" s="45" t="str">
        <f>_xlfn.TEXTJOIN(" &amp; ",TRUE,L2:L7)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7" s="65" t="str">
        <f>_xlfn.TEXTJOIN(" &amp; ",TRUE,M2:M7)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" t="s">
        <v>1024</v>
      </c>
      <c r="S7" s="1"/>
      <c r="W7" s="1"/>
    </row>
    <row r="8" spans="1:23" x14ac:dyDescent="0.35">
      <c r="A8" s="14" t="s">
        <v>995</v>
      </c>
      <c r="B8" s="15">
        <v>3</v>
      </c>
      <c r="F8" s="30" t="s">
        <v>17</v>
      </c>
      <c r="G8" s="33" t="s">
        <v>18</v>
      </c>
      <c r="I8" s="28" t="s">
        <v>999</v>
      </c>
      <c r="K8" s="59">
        <v>7</v>
      </c>
      <c r="L8" s="6" t="str">
        <f>_xlfn.TEXTJOIN(,TRUE,'Batch options'!$C$31:$C$32,'Batch options'!H9,'Batch options'!$C$34:$C$49,'Batch options'!$B$6&amp;'Batch options'!F22,'Batch options'!$C$51:$C$56,'Batch options'!$B$6&amp;'Batch options'!F21,'Batch options'!$C$58:$C$63,'Batch options'!$B$6&amp;'Batch options'!F23,'Batch options'!$C$65:$C$67)</f>
        <v>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8" s="17" t="str">
        <f>_xlfn.TEXTJOIN(,TRUE,'Batch options'!C31:C32,'Batch options'!H9,'Batch options'!C34:C49,'Batch options'!B6&amp;'Batch options'!F15,'Batch options'!C51,'Batch options'!C59:C63,'Batch options'!B6&amp;'Batch options'!F16,'Batch options'!C65:C67)</f>
        <v>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8" s="9" t="s">
        <v>1024</v>
      </c>
      <c r="O8" s="14">
        <v>7</v>
      </c>
      <c r="P8" s="45" t="str">
        <f>_xlfn.TEXTJOIN(" &amp; ",TRUE,L2:L8)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8" s="65" t="str">
        <f>_xlfn.TEXTJOIN(" &amp; ",TRUE,M2:M8)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8" t="s">
        <v>1024</v>
      </c>
      <c r="S8" s="1"/>
      <c r="W8" s="1"/>
    </row>
    <row r="9" spans="1:23" x14ac:dyDescent="0.35">
      <c r="A9" s="14" t="s">
        <v>996</v>
      </c>
      <c r="B9" s="15">
        <v>4</v>
      </c>
      <c r="F9" s="30" t="s">
        <v>19</v>
      </c>
      <c r="G9" s="33" t="s">
        <v>20</v>
      </c>
      <c r="I9" s="28" t="s">
        <v>1000</v>
      </c>
      <c r="K9" s="59">
        <v>8</v>
      </c>
      <c r="L9" s="6" t="str">
        <f>_xlfn.TEXTJOIN(,TRUE,'Batch options'!$C$31:$C$32,'Batch options'!H10,'Batch options'!$C$34:$C$49,'Batch options'!$B$6&amp;'Batch options'!F25,'Batch options'!$C$51:$C$56,'Batch options'!$B$6&amp;'Batch options'!F24,'Batch options'!$C$58:$C$63,'Batch options'!$B$6&amp;'Batch options'!F26,'Batch options'!$C$65:$C$67)</f>
        <v>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9" s="17" t="str">
        <f>_xlfn.TEXTJOIN(,TRUE,'Batch options'!C31:C32,'Batch options'!H10,'Batch options'!C34:C49,'Batch options'!B6&amp;'Batch options'!F17,'Batch options'!C51,'Batch options'!C59:C63,'Batch options'!B6&amp;'Batch options'!F18,'Batch options'!C65:C67)</f>
        <v>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9" s="9" t="s">
        <v>1024</v>
      </c>
      <c r="O9" s="14">
        <v>8</v>
      </c>
      <c r="P9" s="45" t="str">
        <f>_xlfn.TEXTJOIN(" &amp; ",TRUE,L2:L9)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9" s="65" t="str">
        <f>_xlfn.TEXTJOIN(" &amp; ",TRUE,M2:M9)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9" t="s">
        <v>1024</v>
      </c>
      <c r="S9" s="1"/>
      <c r="W9" s="1"/>
    </row>
    <row r="10" spans="1:23" x14ac:dyDescent="0.35">
      <c r="A10" s="14" t="s">
        <v>997</v>
      </c>
      <c r="B10" s="15">
        <v>5</v>
      </c>
      <c r="F10" s="30" t="s">
        <v>21</v>
      </c>
      <c r="G10" s="33" t="s">
        <v>22</v>
      </c>
      <c r="I10" s="28" t="s">
        <v>1001</v>
      </c>
      <c r="K10" s="59">
        <v>9</v>
      </c>
      <c r="L10" s="6" t="str">
        <f>_xlfn.TEXTJOIN(,TRUE,'Batch options'!$C$31:$C$32,'Batch options'!H11,'Batch options'!$C$34:$C$49,'Batch options'!$B$6&amp;'Batch options'!F28,'Batch options'!$C$51:$C$56,'Batch options'!$B$6&amp;'Batch options'!F27,'Batch options'!$C$58:$C$63,'Batch options'!$B$6&amp;'Batch options'!F29,'Batch options'!$C$65:$C$67)</f>
        <v>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0" s="17" t="str">
        <f>_xlfn.TEXTJOIN(,TRUE,'Batch options'!C31:C32,'Batch options'!H11,'Batch options'!C34:C49,'Batch options'!B6&amp;'Batch options'!F19,'Batch options'!C51,'Batch options'!C59:C63,'Batch options'!B6&amp;'Batch options'!F20,'Batch options'!C65:C67)</f>
        <v>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0" s="9" t="s">
        <v>1024</v>
      </c>
      <c r="O10" s="14">
        <v>9</v>
      </c>
      <c r="P10" s="45" t="str">
        <f>_xlfn.TEXTJOIN(" &amp; ",TRUE,L2:L10)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0" s="65" t="str">
        <f>_xlfn.TEXTJOIN(" &amp; ",TRUE,M2:M10)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0" t="s">
        <v>1024</v>
      </c>
      <c r="S10" s="1"/>
      <c r="W10" s="1"/>
    </row>
    <row r="11" spans="1:23" x14ac:dyDescent="0.35">
      <c r="A11" s="14" t="s">
        <v>998</v>
      </c>
      <c r="B11" s="15">
        <v>6</v>
      </c>
      <c r="F11" s="30" t="s">
        <v>23</v>
      </c>
      <c r="G11" s="33" t="s">
        <v>24</v>
      </c>
      <c r="I11" s="28" t="s">
        <v>1002</v>
      </c>
      <c r="K11" s="59">
        <v>10</v>
      </c>
      <c r="L11" s="6" t="str">
        <f>_xlfn.TEXTJOIN(,TRUE,'Batch options'!$C$31:$C$32,'Batch options'!H12,'Batch options'!$C$34:$C$49,'Batch options'!$B$6&amp;'Batch options'!F31,'Batch options'!$C$51:$C$56,'Batch options'!$B$6&amp;'Batch options'!F30,'Batch options'!$C$58:$C$63,'Batch options'!$B$6&amp;'Batch options'!F32,'Batch options'!$C$65:$C$67)</f>
        <v>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1" s="17" t="str">
        <f>_xlfn.TEXTJOIN(,TRUE,'Batch options'!C31:C32,'Batch options'!H12,'Batch options'!C34:C49,'Batch options'!B6&amp;'Batch options'!F21,'Batch options'!C51,'Batch options'!C59:C63,'Batch options'!B6&amp;'Batch options'!F22,'Batch options'!C65:C67)</f>
        <v>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1" s="9" t="s">
        <v>1024</v>
      </c>
      <c r="O11" s="14">
        <v>10</v>
      </c>
      <c r="P11" s="45" t="str">
        <f>_xlfn.TEXTJOIN(" &amp; ",TRUE,L2:L11)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1" s="65" t="str">
        <f>_xlfn.TEXTJOIN(" &amp; ",TRUE,M2:M11)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1" t="s">
        <v>1024</v>
      </c>
      <c r="S11" s="1"/>
      <c r="W11" s="1"/>
    </row>
    <row r="12" spans="1:23" x14ac:dyDescent="0.35">
      <c r="A12" s="14" t="s">
        <v>999</v>
      </c>
      <c r="B12" s="15">
        <v>7</v>
      </c>
      <c r="C12" s="21"/>
      <c r="F12" s="30" t="s">
        <v>25</v>
      </c>
      <c r="G12" s="33" t="s">
        <v>26</v>
      </c>
      <c r="I12" s="28" t="s">
        <v>1003</v>
      </c>
      <c r="K12" s="59">
        <v>11</v>
      </c>
      <c r="L12" s="6" t="str">
        <f>_xlfn.TEXTJOIN(,TRUE,'Batch options'!$C$31:$C$32,'Batch options'!H13,'Batch options'!$C$34:$C$49,'Batch options'!$B$6&amp;'Batch options'!F34,'Batch options'!$C$51:$C$56,'Batch options'!$B$6&amp;'Batch options'!F33,'Batch options'!$C$58:$C$63,'Batch options'!$B$6&amp;'Batch options'!F35,'Batch options'!$C$65:$C$67)</f>
        <v>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2" s="17" t="str">
        <f>_xlfn.TEXTJOIN(,TRUE,'Batch options'!C31:C32,'Batch options'!H13,'Batch options'!C34:C49,'Batch options'!B6&amp;'Batch options'!F23,'Batch options'!C51,'Batch options'!C59:C63,'Batch options'!B6&amp;'Batch options'!F24,'Batch options'!C65:C67)</f>
        <v>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2" s="9" t="s">
        <v>1024</v>
      </c>
      <c r="O12" s="14">
        <v>11</v>
      </c>
      <c r="P12" s="45" t="str">
        <f>_xlfn.TEXTJOIN(" &amp; ",TRUE,L2:L12)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2" s="65" t="str">
        <f>_xlfn.TEXTJOIN(" &amp; ",TRUE,M2:M12)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2" t="s">
        <v>1024</v>
      </c>
      <c r="S12" s="1"/>
      <c r="W12" s="1"/>
    </row>
    <row r="13" spans="1:23" x14ac:dyDescent="0.35">
      <c r="A13" s="14" t="s">
        <v>1000</v>
      </c>
      <c r="B13" s="15">
        <v>8</v>
      </c>
      <c r="F13" s="30" t="s">
        <v>27</v>
      </c>
      <c r="G13" s="33" t="s">
        <v>28</v>
      </c>
      <c r="I13" s="28" t="s">
        <v>1004</v>
      </c>
      <c r="K13" s="59">
        <v>12</v>
      </c>
      <c r="L13" s="6" t="str">
        <f>_xlfn.TEXTJOIN(,TRUE,'Batch options'!$C$31:$C$32,'Batch options'!H14,'Batch options'!$C$34:$C$49,'Batch options'!$B$6&amp;'Batch options'!F37,'Batch options'!$C$51:$C$56,'Batch options'!$B$6&amp;'Batch options'!F36,'Batch options'!$C$58:$C$63,'Batch options'!$B$6&amp;'Batch options'!F38,'Batch options'!$C$65:$C$67)</f>
        <v>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3" s="17" t="str">
        <f>_xlfn.TEXTJOIN(,TRUE,'Batch options'!C31:C32,'Batch options'!H14,'Batch options'!C34:C49,'Batch options'!B6&amp;'Batch options'!F25,'Batch options'!C51,'Batch options'!C59:C63,'Batch options'!B6&amp;'Batch options'!F26,'Batch options'!C65:C67)</f>
        <v>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3" s="9" t="s">
        <v>1024</v>
      </c>
      <c r="O13" s="14">
        <v>12</v>
      </c>
      <c r="P13" s="45" t="str">
        <f>_xlfn.TEXTJOIN(" &amp; ",TRUE,L2:L13)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3" s="65" t="str">
        <f>_xlfn.TEXTJOIN(" &amp; ",TRUE,M2:M13)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3" t="s">
        <v>1024</v>
      </c>
      <c r="S13" s="1"/>
      <c r="W13" s="1"/>
    </row>
    <row r="14" spans="1:23" x14ac:dyDescent="0.35">
      <c r="A14" s="14" t="s">
        <v>1001</v>
      </c>
      <c r="B14" s="15">
        <v>9</v>
      </c>
      <c r="F14" s="30" t="s">
        <v>958</v>
      </c>
      <c r="G14" s="34" t="s">
        <v>29</v>
      </c>
      <c r="I14" s="28" t="s">
        <v>1005</v>
      </c>
      <c r="K14" s="59">
        <v>13</v>
      </c>
      <c r="L14" s="6" t="str">
        <f>_xlfn.TEXTJOIN(,TRUE,'Batch options'!$C$31:$C$32,'Batch options'!H15,'Batch options'!$C$34:$C$49,'Batch options'!$B$6&amp;'Batch options'!F40,'Batch options'!$C$51:$C$56,'Batch options'!$B$6&amp;'Batch options'!F39,'Batch options'!$C$58:$C$63,'Batch options'!$B$6&amp;'Batch options'!F41,'Batch options'!$C$65:$C$67)</f>
        <v>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4" s="17" t="str">
        <f>_xlfn.TEXTJOIN(,TRUE,'Batch options'!C31:C32,'Batch options'!H15,'Batch options'!C34:C49,'Batch options'!B6&amp;'Batch options'!F27,'Batch options'!C51,'Batch options'!C59:C63,'Batch options'!B6&amp;'Batch options'!F28,'Batch options'!C65:C67)</f>
        <v>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4" s="9" t="s">
        <v>1024</v>
      </c>
      <c r="O14" s="14">
        <v>13</v>
      </c>
      <c r="P14" s="45" t="str">
        <f>_xlfn.TEXTJOIN(" &amp; ",TRUE,L2:L14)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4" s="65" t="str">
        <f>_xlfn.TEXTJOIN(" &amp; ",TRUE,M2:M14)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4" t="s">
        <v>1024</v>
      </c>
      <c r="S14" s="1"/>
      <c r="W14" s="1"/>
    </row>
    <row r="15" spans="1:23" x14ac:dyDescent="0.35">
      <c r="A15" s="14" t="s">
        <v>1002</v>
      </c>
      <c r="B15" s="15">
        <v>10</v>
      </c>
      <c r="F15" s="30" t="s">
        <v>30</v>
      </c>
      <c r="G15" s="33" t="s">
        <v>31</v>
      </c>
      <c r="I15" s="28" t="s">
        <v>1006</v>
      </c>
      <c r="K15" s="59">
        <v>14</v>
      </c>
      <c r="L15" s="6" t="str">
        <f>_xlfn.TEXTJOIN(,TRUE,'Batch options'!$C$31:$C$32,'Batch options'!H16,'Batch options'!$C$34:$C$49,'Batch options'!$B$6&amp;'Batch options'!F43,'Batch options'!$C$51:$C$56,'Batch options'!$B$6&amp;'Batch options'!F42,'Batch options'!$C$58:$C$63,'Batch options'!$B$6&amp;'Batch options'!F44,'Batch options'!$C$65:$C$67)</f>
        <v>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5" s="17" t="str">
        <f>_xlfn.TEXTJOIN(,TRUE,'Batch options'!C31:C32,'Batch options'!H16,'Batch options'!C34:C49,'Batch options'!B6&amp;'Batch options'!F29,'Batch options'!C51,'Batch options'!C59:C63,'Batch options'!B6&amp;'Batch options'!F30,'Batch options'!C65:C67)</f>
        <v>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5" s="9" t="s">
        <v>1024</v>
      </c>
      <c r="O15" s="14">
        <v>14</v>
      </c>
      <c r="P15" s="45" t="str">
        <f>_xlfn.TEXTJOIN(" &amp; ",TRUE,L2:L15)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5" s="65" t="str">
        <f>_xlfn.TEXTJOIN(" &amp; ",TRUE,M2:M15)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5" t="s">
        <v>1024</v>
      </c>
      <c r="S15" s="1"/>
      <c r="W15" s="1"/>
    </row>
    <row r="16" spans="1:23" x14ac:dyDescent="0.35">
      <c r="A16" s="14" t="s">
        <v>1003</v>
      </c>
      <c r="B16" s="15">
        <v>11</v>
      </c>
      <c r="F16" s="30" t="s">
        <v>32</v>
      </c>
      <c r="G16" s="33" t="s">
        <v>33</v>
      </c>
      <c r="I16" s="28" t="s">
        <v>1007</v>
      </c>
      <c r="K16" s="59">
        <v>15</v>
      </c>
      <c r="L16" s="6" t="str">
        <f>_xlfn.TEXTJOIN(,TRUE,'Batch options'!$C$31:$C$32,'Batch options'!H17,'Batch options'!$C$34:$C$49,'Batch options'!$B$6&amp;'Batch options'!F46,'Batch options'!$C$51:$C$56,'Batch options'!$B$6&amp;'Batch options'!F45,'Batch options'!$C$58:$C$63,'Batch options'!$B$6&amp;'Batch options'!F47,'Batch options'!$C$65:$C$67)</f>
        <v>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6" s="17" t="str">
        <f>_xlfn.TEXTJOIN(,TRUE,'Batch options'!C31:C32,'Batch options'!H17,'Batch options'!C34:C49,'Batch options'!B6&amp;'Batch options'!F31,'Batch options'!C51,'Batch options'!C59:C63,'Batch options'!B6&amp;'Batch options'!F32,'Batch options'!C65:C67)</f>
        <v>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6" s="9" t="s">
        <v>1024</v>
      </c>
      <c r="O16" s="14">
        <v>15</v>
      </c>
      <c r="P16" s="45" t="str">
        <f>_xlfn.TEXTJOIN(" &amp; ",TRUE,L2:L16)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6" s="65" t="str">
        <f>_xlfn.TEXTJOIN(" &amp; ",TRUE,M2:M16)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6" t="s">
        <v>1024</v>
      </c>
      <c r="S16" s="1"/>
      <c r="W16" s="1"/>
    </row>
    <row r="17" spans="1:23" x14ac:dyDescent="0.35">
      <c r="A17" s="14" t="s">
        <v>1004</v>
      </c>
      <c r="B17" s="15">
        <v>12</v>
      </c>
      <c r="F17" s="30" t="s">
        <v>34</v>
      </c>
      <c r="G17" s="33" t="s">
        <v>35</v>
      </c>
      <c r="I17" s="28" t="s">
        <v>1008</v>
      </c>
      <c r="K17" s="59">
        <v>16</v>
      </c>
      <c r="L17" s="6" t="str">
        <f>_xlfn.TEXTJOIN(,TRUE,'Batch options'!$C$31:$C$32,'Batch options'!H18,'Batch options'!$C$34:$C$49,'Batch options'!$B$6&amp;'Batch options'!F49,'Batch options'!$C$51:$C$56,'Batch options'!$B$6&amp;'Batch options'!F48,'Batch options'!$C$58:$C$63,'Batch options'!$B$6&amp;'Batch options'!F50,'Batch options'!$C$65:$C$67)</f>
        <v>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7" s="17" t="str">
        <f>_xlfn.TEXTJOIN(,TRUE,'Batch options'!C31:C32,'Batch options'!H18,'Batch options'!C34:C49,'Batch options'!B6&amp;'Batch options'!F33,'Batch options'!C51,'Batch options'!C59:C63,'Batch options'!B6&amp;'Batch options'!F34,'Batch options'!C65:C67)</f>
        <v>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7" s="9" t="s">
        <v>1024</v>
      </c>
      <c r="O17" s="14">
        <v>16</v>
      </c>
      <c r="P17" s="45" t="str">
        <f>_xlfn.TEXTJOIN(" &amp; ",TRUE,L2:L17)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7" s="65" t="str">
        <f>_xlfn.TEXTJOIN(" &amp; ",TRUE,M2:M17)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7" t="s">
        <v>1024</v>
      </c>
      <c r="S17" s="1"/>
      <c r="W17" s="1"/>
    </row>
    <row r="18" spans="1:23" x14ac:dyDescent="0.35">
      <c r="A18" s="14" t="s">
        <v>1005</v>
      </c>
      <c r="B18" s="15">
        <v>13</v>
      </c>
      <c r="F18" s="30" t="s">
        <v>36</v>
      </c>
      <c r="G18" s="33" t="s">
        <v>37</v>
      </c>
      <c r="I18" s="28" t="s">
        <v>1009</v>
      </c>
      <c r="K18" s="59">
        <v>17</v>
      </c>
      <c r="L18" s="6" t="str">
        <f>_xlfn.TEXTJOIN(,TRUE,'Batch options'!$C$31:$C$32,'Batch options'!H19,'Batch options'!$C$34:$C$49,'Batch options'!$B$6&amp;'Batch options'!F52,'Batch options'!$C$51:$C$56,'Batch options'!$B$6&amp;'Batch options'!F51,'Batch options'!$C$58:$C$63,'Batch options'!$B$6&amp;'Batch options'!F53,'Batch options'!$C$65:$C$67)</f>
        <v>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8" s="17" t="str">
        <f>_xlfn.TEXTJOIN(,TRUE,'Batch options'!C31:C32,'Batch options'!H19,'Batch options'!C34:C49,'Batch options'!B6&amp;'Batch options'!F35,'Batch options'!C51,'Batch options'!C59:C63,'Batch options'!B6&amp;'Batch options'!F36,'Batch options'!C65:C67)</f>
        <v>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8" s="9" t="s">
        <v>1024</v>
      </c>
      <c r="O18" s="14">
        <v>17</v>
      </c>
      <c r="P18" s="45" t="str">
        <f>_xlfn.TEXTJOIN(" &amp; ",TRUE,L2:L18)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8" s="65" t="str">
        <f>_xlfn.TEXTJOIN(" &amp; ",TRUE,M2:M18)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8" t="s">
        <v>1024</v>
      </c>
      <c r="S18" s="1"/>
      <c r="W18" s="1"/>
    </row>
    <row r="19" spans="1:23" x14ac:dyDescent="0.35">
      <c r="A19" s="14" t="s">
        <v>1006</v>
      </c>
      <c r="B19" s="15">
        <v>14</v>
      </c>
      <c r="F19" s="30" t="s">
        <v>38</v>
      </c>
      <c r="G19" s="33" t="s">
        <v>39</v>
      </c>
      <c r="I19" s="28" t="s">
        <v>1010</v>
      </c>
      <c r="K19" s="59">
        <v>18</v>
      </c>
      <c r="L19" s="6" t="str">
        <f>_xlfn.TEXTJOIN(,TRUE,'Batch options'!$C$31:$C$32,'Batch options'!H20,'Batch options'!$C$34:$C$49,'Batch options'!$B$6&amp;'Batch options'!F55,'Batch options'!$C$51:$C$56,'Batch options'!$B$6&amp;'Batch options'!F54,'Batch options'!$C$58:$C$63,'Batch options'!$B$6&amp;'Batch options'!F56,'Batch options'!$C$65:$C$67)</f>
        <v>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19" s="17" t="str">
        <f>_xlfn.TEXTJOIN(,TRUE,'Batch options'!C31:C32,'Batch options'!H20,'Batch options'!C34:C49,'Batch options'!B6&amp;'Batch options'!F37,'Batch options'!C51,'Batch options'!C59:C63,'Batch options'!B6&amp;'Batch options'!F38,'Batch options'!C65:C67)</f>
        <v>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19" s="9" t="s">
        <v>1024</v>
      </c>
      <c r="O19" s="14">
        <v>18</v>
      </c>
      <c r="P19" s="45" t="str">
        <f>_xlfn.TEXTJOIN(" &amp; ",TRUE,L2:L19)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19" s="65" t="str">
        <f>_xlfn.TEXTJOIN(" &amp; ",TRUE,M2:M19)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19" t="s">
        <v>1024</v>
      </c>
      <c r="S19" s="1"/>
      <c r="W19" s="1"/>
    </row>
    <row r="20" spans="1:23" x14ac:dyDescent="0.35">
      <c r="A20" s="14" t="s">
        <v>1007</v>
      </c>
      <c r="B20" s="15">
        <v>15</v>
      </c>
      <c r="F20" s="30" t="s">
        <v>40</v>
      </c>
      <c r="G20" s="33" t="s">
        <v>41</v>
      </c>
      <c r="I20" s="28" t="s">
        <v>1011</v>
      </c>
      <c r="K20" s="59">
        <v>19</v>
      </c>
      <c r="L20" s="6" t="str">
        <f>_xlfn.TEXTJOIN(,TRUE,'Batch options'!$C$31:$C$32,'Batch options'!H21,'Batch options'!$C$34:$C$49,'Batch options'!$B$6&amp;'Batch options'!F58,'Batch options'!$C$51:$C$56,'Batch options'!$B$6&amp;'Batch options'!F57,'Batch options'!$C$58:$C$63,'Batch options'!$B$6&amp;'Batch options'!F59,'Batch options'!$C$65:$C$67)</f>
        <v>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0" s="17" t="str">
        <f>_xlfn.TEXTJOIN(,TRUE,'Batch options'!C31:C32,'Batch options'!H21,'Batch options'!C34:C49,'Batch options'!B6&amp;'Batch options'!F39,'Batch options'!C51,'Batch options'!C59:C63,'Batch options'!B6&amp;'Batch options'!F40,'Batch options'!C65:C67)</f>
        <v>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0" s="9" t="s">
        <v>1024</v>
      </c>
      <c r="O20" s="14">
        <v>19</v>
      </c>
      <c r="P20" s="45" t="str">
        <f>_xlfn.TEXTJOIN(" &amp; ",TRUE,L2:L20)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0" s="65" t="str">
        <f>_xlfn.TEXTJOIN(" &amp; ",TRUE,M2:M20)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0" t="s">
        <v>1024</v>
      </c>
      <c r="S20" s="1"/>
      <c r="W20" s="1"/>
    </row>
    <row r="21" spans="1:23" x14ac:dyDescent="0.35">
      <c r="A21" s="14" t="s">
        <v>1008</v>
      </c>
      <c r="B21" s="15">
        <v>16</v>
      </c>
      <c r="F21" s="30" t="s">
        <v>42</v>
      </c>
      <c r="G21" s="33" t="s">
        <v>43</v>
      </c>
      <c r="I21" s="28" t="s">
        <v>1012</v>
      </c>
      <c r="K21" s="59">
        <v>20</v>
      </c>
      <c r="L21" s="6" t="str">
        <f>_xlfn.TEXTJOIN(,TRUE,'Batch options'!$C$31:$C$32,'Batch options'!H22,'Batch options'!$C$34:$C$49,'Batch options'!$B$6&amp;'Batch options'!F61,'Batch options'!$C$51:$C$56,'Batch options'!$B$6&amp;'Batch options'!F60,'Batch options'!$C$58:$C$63,'Batch options'!$B$6&amp;'Batch options'!F62,'Batch options'!$C$65:$C$67)</f>
        <v>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1" s="17" t="str">
        <f>_xlfn.TEXTJOIN(,TRUE,'Batch options'!C31:C32,'Batch options'!H22,'Batch options'!C34:C49,'Batch options'!B6&amp;'Batch options'!F41,'Batch options'!C51,'Batch options'!C59:C63,'Batch options'!B6&amp;'Batch options'!F42,'Batch options'!C65:C67)</f>
        <v>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1" s="9" t="s">
        <v>1024</v>
      </c>
      <c r="O21" s="14">
        <v>20</v>
      </c>
      <c r="P21" s="45" t="str">
        <f>_xlfn.TEXTJOIN(" &amp; ",TRUE,L2:L21)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1" s="65" t="str">
        <f>_xlfn.TEXTJOIN(" &amp; ",TRUE,M2:M21)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1" t="s">
        <v>1024</v>
      </c>
      <c r="S21" s="1"/>
      <c r="W21" s="1"/>
    </row>
    <row r="22" spans="1:23" x14ac:dyDescent="0.35">
      <c r="A22" s="14" t="s">
        <v>1009</v>
      </c>
      <c r="B22" s="15">
        <v>17</v>
      </c>
      <c r="F22" s="30" t="s">
        <v>44</v>
      </c>
      <c r="G22" s="33" t="s">
        <v>45</v>
      </c>
      <c r="I22" s="28" t="s">
        <v>1013</v>
      </c>
      <c r="K22" s="59">
        <v>21</v>
      </c>
      <c r="L22" s="6" t="str">
        <f>_xlfn.TEXTJOIN(,TRUE,'Batch options'!$C$31:$C$32,'Batch options'!H23,'Batch options'!$C$34:$C$49,'Batch options'!$B$6&amp;'Batch options'!F64,'Batch options'!$C$51:$C$56,'Batch options'!$B$6&amp;'Batch options'!F63,'Batch options'!$C$58:$C$63,'Batch options'!$B$6&amp;'Batch options'!F65,'Batch options'!$C$65:$C$67)</f>
        <v>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2" s="17" t="str">
        <f>_xlfn.TEXTJOIN(,TRUE,'Batch options'!C31:C32,'Batch options'!H23,'Batch options'!C34:C49,'Batch options'!B6&amp;'Batch options'!F43,'Batch options'!C51,'Batch options'!C59:C63,'Batch options'!B6&amp;'Batch options'!F44,'Batch options'!C65:C67)</f>
        <v>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2" s="9" t="s">
        <v>1024</v>
      </c>
      <c r="O22" s="14">
        <v>21</v>
      </c>
      <c r="P22" s="45" t="str">
        <f>_xlfn.TEXTJOIN(" &amp; ",TRUE,L2:L22)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2" s="65" t="str">
        <f>_xlfn.TEXTJOIN(" &amp; ",TRUE,M2:M22)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2" t="s">
        <v>1024</v>
      </c>
      <c r="S22" s="1"/>
      <c r="W22" s="1"/>
    </row>
    <row r="23" spans="1:23" x14ac:dyDescent="0.35">
      <c r="A23" s="14" t="s">
        <v>1010</v>
      </c>
      <c r="B23" s="15">
        <v>18</v>
      </c>
      <c r="F23" s="30" t="s">
        <v>46</v>
      </c>
      <c r="G23" s="33" t="s">
        <v>47</v>
      </c>
      <c r="I23" s="28" t="s">
        <v>1014</v>
      </c>
      <c r="K23" s="59">
        <v>22</v>
      </c>
      <c r="L23" s="6" t="str">
        <f>_xlfn.TEXTJOIN(,TRUE,'Batch options'!$C$31:$C$32,'Batch options'!H24,'Batch options'!$C$34:$C$49,'Batch options'!$B$6&amp;'Batch options'!F67,'Batch options'!$C$51:$C$56,'Batch options'!$B$6&amp;'Batch options'!F66,'Batch options'!$C$58:$C$63,'Batch options'!$B$6&amp;'Batch options'!F68,'Batch options'!$C$65:$C$67)</f>
        <v>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3" s="17" t="str">
        <f>_xlfn.TEXTJOIN(,TRUE,'Batch options'!C31:C32,'Batch options'!H24,'Batch options'!C34:C49,'Batch options'!B6&amp;'Batch options'!F45,'Batch options'!C51,'Batch options'!C59:C63,'Batch options'!B6&amp;'Batch options'!F46,'Batch options'!C65:C67)</f>
        <v>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3" s="9" t="s">
        <v>1024</v>
      </c>
      <c r="O23" s="14">
        <v>22</v>
      </c>
      <c r="P23" s="45" t="str">
        <f>_xlfn.TEXTJOIN(" &amp; ",TRUE,L2:L23)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3" s="65" t="str">
        <f>_xlfn.TEXTJOIN(" &amp; ",TRUE,M2:M23)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3" t="s">
        <v>1024</v>
      </c>
      <c r="S23" s="1"/>
      <c r="W23" s="1"/>
    </row>
    <row r="24" spans="1:23" x14ac:dyDescent="0.35">
      <c r="A24" s="14" t="s">
        <v>1011</v>
      </c>
      <c r="B24" s="15">
        <v>19</v>
      </c>
      <c r="F24" s="30" t="s">
        <v>48</v>
      </c>
      <c r="G24" s="33" t="s">
        <v>49</v>
      </c>
      <c r="I24" s="28" t="s">
        <v>1015</v>
      </c>
      <c r="K24" s="59">
        <v>23</v>
      </c>
      <c r="L24" s="6" t="str">
        <f>_xlfn.TEXTJOIN(,TRUE,'Batch options'!$C$31:$C$32,'Batch options'!H25,'Batch options'!$C$34:$C$49,'Batch options'!$B$6&amp;'Batch options'!F70,'Batch options'!$C$51:$C$56,'Batch options'!$B$6&amp;'Batch options'!F69,'Batch options'!$C$58:$C$63,'Batch options'!$B$6&amp;'Batch options'!F71,'Batch options'!$C$65:$C$67)</f>
        <v>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4" s="17" t="str">
        <f>_xlfn.TEXTJOIN(,TRUE,'Batch options'!C31:C32,'Batch options'!H25,'Batch options'!C34:C49,'Batch options'!B6&amp;'Batch options'!F47,'Batch options'!C51,'Batch options'!C59:C63,'Batch options'!B6&amp;'Batch options'!F48,'Batch options'!C65:C67)</f>
        <v>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4" s="9" t="s">
        <v>1024</v>
      </c>
      <c r="O24" s="14">
        <v>23</v>
      </c>
      <c r="P24" s="45" t="str">
        <f>_xlfn.TEXTJOIN(" &amp; ",TRUE,L2:L24)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4" s="65" t="str">
        <f>_xlfn.TEXTJOIN(" &amp; ",TRUE,M2:M24)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4" t="s">
        <v>1024</v>
      </c>
      <c r="S24" s="1"/>
      <c r="W24" s="1"/>
    </row>
    <row r="25" spans="1:23" x14ac:dyDescent="0.35">
      <c r="A25" s="14" t="s">
        <v>1012</v>
      </c>
      <c r="B25" s="15">
        <v>20</v>
      </c>
      <c r="F25" s="30" t="s">
        <v>959</v>
      </c>
      <c r="G25" s="34" t="s">
        <v>50</v>
      </c>
      <c r="I25" s="28" t="s">
        <v>1016</v>
      </c>
      <c r="K25" s="59">
        <v>24</v>
      </c>
      <c r="L25" s="6" t="str">
        <f>_xlfn.TEXTJOIN(,TRUE,'Batch options'!$C$31:$C$32,'Batch options'!H26,'Batch options'!$C$34:$C$49,'Batch options'!$B$6&amp;'Batch options'!F73,'Batch options'!$C$51:$C$56,'Batch options'!$B$6&amp;'Batch options'!F72,'Batch options'!$C$58:$C$63,'Batch options'!$B$6&amp;'Batch options'!F74,'Batch options'!$C$65:$C$67)</f>
        <v>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5" s="17" t="str">
        <f>_xlfn.TEXTJOIN(,TRUE,'Batch options'!C31:C32,'Batch options'!H26,'Batch options'!C34:C49,'Batch options'!B6&amp;'Batch options'!F49,'Batch options'!C51,'Batch options'!C59:C63,'Batch options'!B6&amp;'Batch options'!F50,'Batch options'!C65:C67)</f>
        <v>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5" s="9" t="s">
        <v>1024</v>
      </c>
      <c r="O25" s="14">
        <v>24</v>
      </c>
      <c r="P25" s="45" t="str">
        <f>_xlfn.TEXTJOIN(" &amp; ",TRUE,L2:L25)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5" s="65" t="str">
        <f>_xlfn.TEXTJOIN(" &amp; ",TRUE,M2:M25)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5" t="s">
        <v>1024</v>
      </c>
      <c r="S25" s="1"/>
      <c r="W25" s="1"/>
    </row>
    <row r="26" spans="1:23" x14ac:dyDescent="0.35">
      <c r="A26" s="14" t="s">
        <v>1013</v>
      </c>
      <c r="B26" s="15">
        <v>21</v>
      </c>
      <c r="F26" s="30" t="s">
        <v>51</v>
      </c>
      <c r="G26" s="33" t="s">
        <v>52</v>
      </c>
      <c r="I26" s="28" t="s">
        <v>1017</v>
      </c>
      <c r="K26" s="59">
        <v>25</v>
      </c>
      <c r="L26" s="6" t="str">
        <f>_xlfn.TEXTJOIN(,TRUE,'Batch options'!$C$31:$C$32,'Batch options'!H27,'Batch options'!$C$34:$C$49,'Batch options'!$B$6&amp;'Batch options'!F76,'Batch options'!$C$51:$C$56,'Batch options'!$B$6&amp;'Batch options'!F75,'Batch options'!$C$58:$C$63,'Batch options'!$B$6&amp;'Batch options'!F77,'Batch options'!$C$65:$C$67)</f>
        <v>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6" s="17" t="str">
        <f>_xlfn.TEXTJOIN(,TRUE,'Batch options'!C31:C32,'Batch options'!H27,'Batch options'!C34:C49,'Batch options'!B6&amp;'Batch options'!F51,'Batch options'!C51,'Batch options'!C59:C63,'Batch options'!B6&amp;'Batch options'!F52,'Batch options'!C65:C67)</f>
        <v>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6" s="9" t="s">
        <v>1024</v>
      </c>
      <c r="O26" s="14">
        <v>25</v>
      </c>
      <c r="P26" s="45" t="str">
        <f>_xlfn.TEXTJOIN(" &amp; ",TRUE,L2:L26)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6" s="65" t="str">
        <f>_xlfn.TEXTJOIN(" &amp; ",TRUE,M2:M26)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6" t="s">
        <v>1024</v>
      </c>
      <c r="S26" s="1"/>
      <c r="W26" s="1"/>
    </row>
    <row r="27" spans="1:23" x14ac:dyDescent="0.35">
      <c r="A27" s="14" t="s">
        <v>1014</v>
      </c>
      <c r="B27" s="15">
        <v>22</v>
      </c>
      <c r="F27" s="30" t="s">
        <v>53</v>
      </c>
      <c r="G27" s="33" t="s">
        <v>54</v>
      </c>
      <c r="I27" s="28" t="s">
        <v>1063</v>
      </c>
      <c r="K27" s="59">
        <v>26</v>
      </c>
      <c r="L27" s="6" t="str">
        <f>_xlfn.TEXTJOIN(,TRUE,'Batch options'!$C$31:$C$32,'Batch options'!H28,'Batch options'!$C$34:$C$49,'Batch options'!$B$6&amp;'Batch options'!F79,'Batch options'!$C$51:$C$56,'Batch options'!$B$6&amp;'Batch options'!F78,'Batch options'!$C$58:$C$63,'Batch options'!$B$6&amp;'Batch options'!F80,'Batch options'!$C$65:$C$67)</f>
        <v>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7" s="17" t="str">
        <f>_xlfn.TEXTJOIN(,TRUE,'Batch options'!C31:C32,'Batch options'!H28,'Batch options'!C34:C49,'Batch options'!B6&amp;'Batch options'!F53,'Batch options'!C51,'Batch options'!C59:C63,'Batch options'!B6&amp;'Batch options'!F54,'Batch options'!C65:C67)</f>
        <v>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7" s="9" t="s">
        <v>1024</v>
      </c>
      <c r="O27" s="14">
        <v>26</v>
      </c>
      <c r="P27" s="45" t="str">
        <f>_xlfn.TEXTJOIN(" &amp; ",TRUE,L2:L27)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7" s="65" t="str">
        <f>_xlfn.TEXTJOIN(" &amp; ",TRUE,M2:M27)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7" t="s">
        <v>1024</v>
      </c>
      <c r="S27" s="1"/>
      <c r="W27" s="1"/>
    </row>
    <row r="28" spans="1:23" x14ac:dyDescent="0.35">
      <c r="A28" s="14" t="s">
        <v>1015</v>
      </c>
      <c r="B28" s="15">
        <v>23</v>
      </c>
      <c r="F28" s="30" t="s">
        <v>55</v>
      </c>
      <c r="G28" s="33" t="s">
        <v>56</v>
      </c>
      <c r="I28" s="28" t="s">
        <v>1064</v>
      </c>
      <c r="K28" s="59">
        <v>27</v>
      </c>
      <c r="L28" s="6" t="str">
        <f>_xlfn.TEXTJOIN(,TRUE,'Batch options'!$C$31:$C$32,'Batch options'!H29,'Batch options'!$C$34:$C$49,'Batch options'!$B$6&amp;'Batch options'!F82,'Batch options'!$C$51:$C$56,'Batch options'!$B$6&amp;'Batch options'!F81,'Batch options'!$C$58:$C$63,'Batch options'!$B$6&amp;'Batch options'!F83,'Batch options'!$C$65:$C$67)</f>
        <v>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8" s="17" t="str">
        <f>_xlfn.TEXTJOIN(,TRUE,'Batch options'!C31:C32,'Batch options'!H29,'Batch options'!C34:C49,'Batch options'!B6&amp;'Batch options'!F55,'Batch options'!C51,'Batch options'!C59:C63,'Batch options'!B6&amp;'Batch options'!F56,'Batch options'!C65:C67)</f>
        <v>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8" s="9" t="s">
        <v>1024</v>
      </c>
      <c r="O28" s="14">
        <v>27</v>
      </c>
      <c r="P28" s="45" t="str">
        <f>_xlfn.TEXTJOIN(" &amp; ",TRUE,L2:L28)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8" s="65" t="str">
        <f>_xlfn.TEXTJOIN(" &amp; ",TRUE,M2:M28)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8" t="s">
        <v>1024</v>
      </c>
      <c r="S28" s="1"/>
      <c r="W28" s="1"/>
    </row>
    <row r="29" spans="1:23" x14ac:dyDescent="0.35">
      <c r="A29" s="14" t="s">
        <v>1016</v>
      </c>
      <c r="B29" s="15">
        <v>24</v>
      </c>
      <c r="F29" s="30" t="s">
        <v>57</v>
      </c>
      <c r="G29" s="33" t="s">
        <v>58</v>
      </c>
      <c r="I29" s="28" t="s">
        <v>1065</v>
      </c>
      <c r="K29" s="59">
        <v>28</v>
      </c>
      <c r="L29" s="6" t="str">
        <f>_xlfn.TEXTJOIN(,TRUE,'Batch options'!$C$31:$C$32,'Batch options'!H30,'Batch options'!$C$34:$C$49,'Batch options'!$B$6&amp;'Batch options'!F85,'Batch options'!$C$51:$C$56,'Batch options'!$B$6&amp;'Batch options'!F84,'Batch options'!$C$58:$C$63,'Batch options'!$B$6&amp;'Batch options'!F86,'Batch options'!$C$65:$C$67)</f>
        <v>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29" s="17" t="str">
        <f>_xlfn.TEXTJOIN(,TRUE,'Batch options'!C31:C32,'Batch options'!H30,'Batch options'!C34:C49,'Batch options'!B6&amp;'Batch options'!F57,'Batch options'!C51,'Batch options'!C59:C63,'Batch options'!B6&amp;'Batch options'!F58,'Batch options'!C65:C67)</f>
        <v>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29" s="9" t="s">
        <v>1024</v>
      </c>
      <c r="O29" s="14">
        <v>28</v>
      </c>
      <c r="P29" s="45" t="str">
        <f>_xlfn.TEXTJOIN(" &amp; ",TRUE,L2:L29)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29" s="65" t="str">
        <f>_xlfn.TEXTJOIN(" &amp; ",TRUE,M2:M29)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29" t="s">
        <v>1024</v>
      </c>
      <c r="S29" s="1"/>
      <c r="W29" s="1"/>
    </row>
    <row r="30" spans="1:23" ht="16" thickBot="1" x14ac:dyDescent="0.4">
      <c r="A30" s="18" t="s">
        <v>1017</v>
      </c>
      <c r="B30" s="20">
        <v>25</v>
      </c>
      <c r="F30" s="30" t="s">
        <v>59</v>
      </c>
      <c r="G30" s="33" t="s">
        <v>60</v>
      </c>
      <c r="I30" s="28" t="s">
        <v>1066</v>
      </c>
      <c r="K30" s="59">
        <v>29</v>
      </c>
      <c r="L30" s="6" t="str">
        <f>_xlfn.TEXTJOIN(,TRUE,'Batch options'!$C$31:$C$32,'Batch options'!H31,'Batch options'!$C$34:$C$49,'Batch options'!$B$6&amp;'Batch options'!F88,'Batch options'!$C$51:$C$56,'Batch options'!$B$6&amp;'Batch options'!F87,'Batch options'!$C$58:$C$63,'Batch options'!$B$6&amp;'Batch options'!F89,'Batch options'!$C$65:$C$67)</f>
        <v>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0" s="17" t="str">
        <f>_xlfn.TEXTJOIN(,TRUE,'Batch options'!C31:C32,'Batch options'!H31,'Batch options'!C34:C49,'Batch options'!B6&amp;'Batch options'!F59,'Batch options'!C51,'Batch options'!C59:C63,'Batch options'!B6&amp;'Batch options'!F60,'Batch options'!C65:C67)</f>
        <v>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0" s="9" t="s">
        <v>1024</v>
      </c>
      <c r="O30" s="14">
        <v>29</v>
      </c>
      <c r="P30" s="45" t="str">
        <f>_xlfn.TEXTJOIN(" &amp; ",TRUE,L2:L30)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0" s="65" t="str">
        <f>_xlfn.TEXTJOIN(" &amp; ",TRUE,M2:M30)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0" t="s">
        <v>1024</v>
      </c>
      <c r="S30" s="1"/>
      <c r="W30" s="1"/>
    </row>
    <row r="31" spans="1:23" x14ac:dyDescent="0.35">
      <c r="F31" s="30" t="s">
        <v>61</v>
      </c>
      <c r="G31" s="33" t="s">
        <v>62</v>
      </c>
      <c r="I31" s="28" t="s">
        <v>1067</v>
      </c>
      <c r="K31" s="59">
        <v>30</v>
      </c>
      <c r="L31" s="6" t="str">
        <f>_xlfn.TEXTJOIN(,TRUE,'Batch options'!$C$31:$C$32,'Batch options'!H32,'Batch options'!$C$34:$C$49,'Batch options'!$B$6&amp;'Batch options'!F91,'Batch options'!$C$51:$C$56,'Batch options'!$B$6&amp;'Batch options'!F90,'Batch options'!$C$58:$C$63,'Batch options'!$B$6&amp;'Batch options'!F92,'Batch options'!$C$65:$C$67)</f>
        <v>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1" s="17" t="str">
        <f>_xlfn.TEXTJOIN(,TRUE,'Batch options'!C31:C32,'Batch options'!H32,'Batch options'!C34:C49,'Batch options'!B6&amp;'Batch options'!F61,'Batch options'!C51,'Batch options'!C59:C63,'Batch options'!B6&amp;'Batch options'!F62,'Batch options'!C65:C67)</f>
        <v>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1" s="9" t="s">
        <v>1024</v>
      </c>
      <c r="O31" s="14">
        <v>30</v>
      </c>
      <c r="P31" s="45" t="str">
        <f>_xlfn.TEXTJOIN(" &amp; ",TRUE,L2:L31)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1" s="65" t="str">
        <f>_xlfn.TEXTJOIN(" &amp; ",TRUE,M2:M31)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1" t="s">
        <v>1024</v>
      </c>
      <c r="S31" s="1"/>
      <c r="W31" s="1"/>
    </row>
    <row r="32" spans="1:23" x14ac:dyDescent="0.35">
      <c r="F32" s="30" t="s">
        <v>63</v>
      </c>
      <c r="G32" s="33" t="s">
        <v>64</v>
      </c>
      <c r="I32" s="28" t="s">
        <v>1068</v>
      </c>
      <c r="K32" s="59">
        <v>31</v>
      </c>
      <c r="L32" s="6" t="str">
        <f>_xlfn.TEXTJOIN(,TRUE,'Batch options'!$C$31:$C$32,'Batch options'!H33,'Batch options'!$C$34:$C$49,'Batch options'!$B$6&amp;'Batch options'!F94,'Batch options'!$C$51:$C$56,'Batch options'!$B$6&amp;'Batch options'!F93,'Batch options'!$C$58:$C$63,'Batch options'!$B$6&amp;'Batch options'!F95,'Batch options'!$C$65:$C$67)</f>
        <v>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2" s="17" t="str">
        <f>_xlfn.TEXTJOIN(,TRUE,'Batch options'!C31:C32,'Batch options'!H33,'Batch options'!C34:C49,'Batch options'!B6&amp;'Batch options'!F63,'Batch options'!C51,'Batch options'!C59:C63,'Batch options'!B6&amp;'Batch options'!F64,'Batch options'!C65:C67)</f>
        <v>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2" s="9" t="s">
        <v>1024</v>
      </c>
      <c r="O32" s="14">
        <v>31</v>
      </c>
      <c r="P32" s="45" t="str">
        <f>_xlfn.TEXTJOIN(" &amp; ",TRUE,L2:L32)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2" s="65" t="str">
        <f>_xlfn.TEXTJOIN(" &amp; ",TRUE,M2:M32)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2" t="s">
        <v>1024</v>
      </c>
      <c r="S32" s="1"/>
      <c r="W32" s="1"/>
    </row>
    <row r="33" spans="1:23" x14ac:dyDescent="0.35">
      <c r="F33" s="30" t="s">
        <v>65</v>
      </c>
      <c r="G33" s="33" t="s">
        <v>66</v>
      </c>
      <c r="I33" s="28" t="s">
        <v>1069</v>
      </c>
      <c r="K33" s="59">
        <v>32</v>
      </c>
      <c r="L33" s="6" t="str">
        <f>_xlfn.TEXTJOIN(,TRUE,'Batch options'!$C$31:$C$32,'Batch options'!H34,'Batch options'!$C$34:$C$49,'Batch options'!$B$6&amp;'Batch options'!F97,'Batch options'!$C$51:$C$56,'Batch options'!$B$6&amp;'Batch options'!F96,'Batch options'!$C$58:$C$63,'Batch options'!$B$6&amp;'Batch options'!F98,'Batch options'!$C$65:$C$67)</f>
        <v>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3" s="17" t="str">
        <f>_xlfn.TEXTJOIN(,TRUE,'Batch options'!C31:C32,'Batch options'!H34,'Batch options'!C34:C49,'Batch options'!B6&amp;'Batch options'!F65,'Batch options'!C51,'Batch options'!C59:C63,'Batch options'!B6&amp;'Batch options'!F66,'Batch options'!C65:C67)</f>
        <v>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3" s="9" t="s">
        <v>1024</v>
      </c>
      <c r="O33" s="14">
        <v>32</v>
      </c>
      <c r="P33" s="45" t="str">
        <f>_xlfn.TEXTJOIN(" &amp; ",TRUE,L2:L33)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3" s="65" t="str">
        <f>_xlfn.TEXTJOIN(" &amp; ",TRUE,M2:M33)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3" t="s">
        <v>1024</v>
      </c>
      <c r="S33" s="1"/>
      <c r="W33" s="1"/>
    </row>
    <row r="34" spans="1:23" ht="21.5" thickBot="1" x14ac:dyDescent="0.55000000000000004">
      <c r="A34" s="27" t="s">
        <v>1051</v>
      </c>
      <c r="F34" s="30" t="s">
        <v>67</v>
      </c>
      <c r="G34" s="33" t="s">
        <v>68</v>
      </c>
      <c r="I34" s="28" t="s">
        <v>1070</v>
      </c>
      <c r="K34" s="59">
        <v>33</v>
      </c>
      <c r="L34" s="6" t="str">
        <f>_xlfn.TEXTJOIN(,TRUE,'Batch options'!$C$31:$C$32,'Batch options'!H35,'Batch options'!$C$34:$C$49,'Batch options'!$B$6&amp;'Batch options'!F100,'Batch options'!$C$51:$C$56,'Batch options'!$B$6&amp;'Batch options'!F99,'Batch options'!$C$58:$C$63,'Batch options'!$B$6&amp;'Batch options'!F101,'Batch options'!$C$65:$C$67)</f>
        <v>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4" s="17" t="str">
        <f>_xlfn.TEXTJOIN(,TRUE,'Batch options'!C31:C32,'Batch options'!H35,'Batch options'!C34:C49,'Batch options'!B6&amp;'Batch options'!F67,'Batch options'!C51,'Batch options'!C59:C63,'Batch options'!B6&amp;'Batch options'!F68,'Batch options'!C65:C67)</f>
        <v>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4" s="9" t="s">
        <v>1024</v>
      </c>
      <c r="O34" s="14">
        <v>33</v>
      </c>
      <c r="P34" s="45" t="str">
        <f>_xlfn.TEXTJOIN(" &amp; ",TRUE,L2:L34)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4" s="65" t="str">
        <f>_xlfn.TEXTJOIN(" &amp; ",TRUE,M2:M34)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4" t="s">
        <v>1024</v>
      </c>
      <c r="S34" s="1"/>
      <c r="W34" s="1"/>
    </row>
    <row r="35" spans="1:23" x14ac:dyDescent="0.35">
      <c r="A35" s="11" t="str">
        <f>IFERROR(LEFT('Batch options'!F11,LEN('Batch options'!F11)-4),"")</f>
        <v/>
      </c>
      <c r="B35" s="13"/>
      <c r="F35" s="30" t="s">
        <v>69</v>
      </c>
      <c r="G35" s="33" t="s">
        <v>70</v>
      </c>
      <c r="I35" s="28" t="s">
        <v>1071</v>
      </c>
      <c r="K35" s="59">
        <v>34</v>
      </c>
      <c r="L35" s="6" t="str">
        <f>_xlfn.TEXTJOIN(,TRUE,'Batch options'!$C$31:$C$32,'Batch options'!H36,'Batch options'!$C$34:$C$49,'Batch options'!$B$6&amp;'Batch options'!F103,'Batch options'!$C$51:$C$56,'Batch options'!$B$6&amp;'Batch options'!F102,'Batch options'!$C$58:$C$63,'Batch options'!$B$6&amp;'Batch options'!F104,'Batch options'!$C$65:$C$67)</f>
        <v>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5" s="17" t="str">
        <f>_xlfn.TEXTJOIN(,TRUE,'Batch options'!C31:C32,'Batch options'!H36,'Batch options'!C34:C49,'Batch options'!B6&amp;'Batch options'!F69,'Batch options'!C51,'Batch options'!C59:C63,'Batch options'!B6&amp;'Batch options'!F70,'Batch options'!C65:C67)</f>
        <v>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5" s="9" t="s">
        <v>1024</v>
      </c>
      <c r="O35" s="14">
        <v>34</v>
      </c>
      <c r="P35" s="45" t="str">
        <f>_xlfn.TEXTJOIN(" &amp; ",TRUE,L2:L35)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5" s="65" t="str">
        <f>_xlfn.TEXTJOIN(" &amp; ",TRUE,M2:M35)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5" t="s">
        <v>1024</v>
      </c>
      <c r="S35" s="1"/>
      <c r="W35" s="1"/>
    </row>
    <row r="36" spans="1:23" x14ac:dyDescent="0.35">
      <c r="A36" s="14" t="str">
        <f>IFERROR(LEFT('Batch options'!#REF!,LEN('Batch options'!#REF!)-4),"")</f>
        <v/>
      </c>
      <c r="B36" s="15"/>
      <c r="F36" s="30" t="s">
        <v>71</v>
      </c>
      <c r="G36" s="33" t="s">
        <v>72</v>
      </c>
      <c r="I36" s="28" t="s">
        <v>1072</v>
      </c>
      <c r="K36" s="59">
        <v>35</v>
      </c>
      <c r="L36" s="6" t="str">
        <f>_xlfn.TEXTJOIN(,TRUE,'Batch options'!$C$31:$C$32,'Batch options'!H37,'Batch options'!$C$34:$C$49,'Batch options'!$B$6&amp;'Batch options'!F106,'Batch options'!$C$51:$C$56,'Batch options'!$B$6&amp;'Batch options'!F105,'Batch options'!$C$58:$C$63,'Batch options'!$B$6&amp;'Batch options'!F107,'Batch options'!$C$65:$C$67)</f>
        <v>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6" s="17" t="str">
        <f>_xlfn.TEXTJOIN(,TRUE,'Batch options'!C31:C32,'Batch options'!H37,'Batch options'!C34:C49,'Batch options'!B6&amp;'Batch options'!F71,'Batch options'!C51,'Batch options'!C59:C63,'Batch options'!B6&amp;'Batch options'!F72,'Batch options'!C65:C67)</f>
        <v>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6" s="9" t="s">
        <v>1024</v>
      </c>
      <c r="O36" s="14">
        <v>35</v>
      </c>
      <c r="P36" s="45" t="str">
        <f>_xlfn.TEXTJOIN(" &amp; ",TRUE,L2:L36)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6" s="65" t="str">
        <f>_xlfn.TEXTJOIN(" &amp; ",TRUE,M2:M36)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6" t="s">
        <v>1024</v>
      </c>
      <c r="S36" s="1"/>
      <c r="W36" s="1"/>
    </row>
    <row r="37" spans="1:23" x14ac:dyDescent="0.35">
      <c r="A37" s="14" t="str">
        <f>IFERROR(LEFT('Batch options'!#REF!,LEN('Batch options'!#REF!)-4),"")</f>
        <v/>
      </c>
      <c r="B37" s="15"/>
      <c r="F37" s="30" t="s">
        <v>73</v>
      </c>
      <c r="G37" s="33" t="s">
        <v>74</v>
      </c>
      <c r="I37" s="28" t="s">
        <v>1073</v>
      </c>
      <c r="K37" s="59">
        <v>36</v>
      </c>
      <c r="L37" s="6" t="str">
        <f>_xlfn.TEXTJOIN(,TRUE,'Batch options'!$C$31:$C$32,'Batch options'!H38,'Batch options'!$C$34:$C$49,'Batch options'!$B$6&amp;'Batch options'!F109,'Batch options'!$C$51:$C$56,'Batch options'!$B$6&amp;'Batch options'!F108,'Batch options'!$C$58:$C$63,'Batch options'!$B$6&amp;'Batch options'!F110,'Batch options'!$C$65:$C$67)</f>
        <v>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7" s="17" t="str">
        <f>_xlfn.TEXTJOIN(,TRUE,'Batch options'!C31:C32,'Batch options'!H38,'Batch options'!C34:C49,'Batch options'!B6&amp;'Batch options'!F73,'Batch options'!C51,'Batch options'!C59:C63,'Batch options'!B6&amp;'Batch options'!F74,'Batch options'!C65:C67)</f>
        <v>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7" s="9" t="s">
        <v>1024</v>
      </c>
      <c r="O37" s="14">
        <v>36</v>
      </c>
      <c r="P37" s="45" t="str">
        <f>_xlfn.TEXTJOIN(" &amp; ",TRUE,L2:L37)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7" s="65" t="str">
        <f>_xlfn.TEXTJOIN(" &amp; ",TRUE,M2:M37)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7" t="s">
        <v>1024</v>
      </c>
      <c r="S37" s="1"/>
      <c r="W37" s="1"/>
    </row>
    <row r="38" spans="1:23" x14ac:dyDescent="0.35">
      <c r="A38" s="14" t="str">
        <f>IFERROR(LEFT('Batch options'!F10,LEN('Batch options'!F10)-4),"")</f>
        <v/>
      </c>
      <c r="B38" s="15"/>
      <c r="F38" s="30" t="s">
        <v>75</v>
      </c>
      <c r="G38" s="33" t="s">
        <v>76</v>
      </c>
      <c r="I38" s="28" t="s">
        <v>1074</v>
      </c>
      <c r="K38" s="59">
        <v>37</v>
      </c>
      <c r="L38" s="6" t="str">
        <f>_xlfn.TEXTJOIN(,TRUE,'Batch options'!$C$31:$C$32,'Batch options'!H39,'Batch options'!$C$34:$C$49,'Batch options'!$B$6&amp;'Batch options'!F112,'Batch options'!$C$51:$C$56,'Batch options'!$B$6&amp;'Batch options'!F111,'Batch options'!$C$58:$C$63,'Batch options'!$B$6&amp;'Batch options'!F113,'Batch options'!$C$65:$C$67)</f>
        <v>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8" s="17" t="str">
        <f>_xlfn.TEXTJOIN(,TRUE,'Batch options'!C31:C32,'Batch options'!H39,'Batch options'!C34:C49,'Batch options'!B6&amp;'Batch options'!F75,'Batch options'!C51,'Batch options'!C59:C63,'Batch options'!B6&amp;'Batch options'!F76,'Batch options'!C65:C67)</f>
        <v>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8" s="9" t="s">
        <v>1024</v>
      </c>
      <c r="O38" s="14">
        <v>37</v>
      </c>
      <c r="P38" s="45" t="str">
        <f>_xlfn.TEXTJOIN(" &amp; ",TRUE,L2:L38)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8" s="65" t="str">
        <f>_xlfn.TEXTJOIN(" &amp; ",TRUE,M2:M38)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8" t="s">
        <v>1024</v>
      </c>
      <c r="S38" s="1"/>
      <c r="W38" s="1"/>
    </row>
    <row r="39" spans="1:23" x14ac:dyDescent="0.35">
      <c r="A39" s="14" t="str">
        <f>IFERROR(LEFT('Batch options'!#REF!,LEN('Batch options'!#REF!)-4),"")</f>
        <v/>
      </c>
      <c r="B39" s="15"/>
      <c r="F39" s="30" t="s">
        <v>77</v>
      </c>
      <c r="G39" s="33" t="s">
        <v>78</v>
      </c>
      <c r="I39" s="28" t="s">
        <v>1075</v>
      </c>
      <c r="K39" s="59">
        <v>38</v>
      </c>
      <c r="L39" s="6" t="str">
        <f>_xlfn.TEXTJOIN(,TRUE,'Batch options'!$C$31:$C$32,'Batch options'!H40,'Batch options'!$C$34:$C$49,'Batch options'!$B$6&amp;'Batch options'!F115,'Batch options'!$C$51:$C$56,'Batch options'!$B$6&amp;'Batch options'!F114,'Batch options'!$C$58:$C$63,'Batch options'!$B$6&amp;'Batch options'!F116,'Batch options'!$C$65:$C$67)</f>
        <v>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39" s="17" t="str">
        <f>_xlfn.TEXTJOIN(,TRUE,'Batch options'!C31:C32,'Batch options'!H40,'Batch options'!C34:C49,'Batch options'!B6&amp;'Batch options'!F77,'Batch options'!C51,'Batch options'!C59:C63,'Batch options'!B6&amp;'Batch options'!F78,'Batch options'!C65:C67)</f>
        <v>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39" s="9" t="s">
        <v>1024</v>
      </c>
      <c r="O39" s="14">
        <v>38</v>
      </c>
      <c r="P39" s="45" t="str">
        <f>_xlfn.TEXTJOIN(" &amp; ",TRUE,L2:L39)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39" s="65" t="str">
        <f>_xlfn.TEXTJOIN(" &amp; ",TRUE,M2:M39)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39" t="s">
        <v>1024</v>
      </c>
      <c r="S39" s="1"/>
      <c r="W39" s="1"/>
    </row>
    <row r="40" spans="1:23" x14ac:dyDescent="0.35">
      <c r="A40" s="14" t="str">
        <f>IFERROR(LEFT('Batch options'!#REF!,LEN('Batch options'!#REF!)-4),"")</f>
        <v/>
      </c>
      <c r="B40" s="15"/>
      <c r="F40" s="30" t="s">
        <v>79</v>
      </c>
      <c r="G40" s="33" t="s">
        <v>80</v>
      </c>
      <c r="I40" s="28" t="s">
        <v>1076</v>
      </c>
      <c r="K40" s="59">
        <v>39</v>
      </c>
      <c r="L40" s="6" t="str">
        <f>_xlfn.TEXTJOIN(,TRUE,'Batch options'!$C$31:$C$32,'Batch options'!H41,'Batch options'!$C$34:$C$49,'Batch options'!$B$6&amp;'Batch options'!F118,'Batch options'!$C$51:$C$56,'Batch options'!$B$6&amp;'Batch options'!F117,'Batch options'!$C$58:$C$63,'Batch options'!$B$6&amp;'Batch options'!F119,'Batch options'!$C$65:$C$67)</f>
        <v>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0" s="17" t="str">
        <f>_xlfn.TEXTJOIN(,TRUE,'Batch options'!C31:C32,'Batch options'!H41,'Batch options'!C34:C49,'Batch options'!B6&amp;'Batch options'!F79,'Batch options'!C51,'Batch options'!C59:C63,'Batch options'!B6&amp;'Batch options'!F80,'Batch options'!C65:C67)</f>
        <v>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0" s="9" t="s">
        <v>1024</v>
      </c>
      <c r="O40" s="14">
        <v>39</v>
      </c>
      <c r="P40" s="45" t="str">
        <f>_xlfn.TEXTJOIN(" &amp; ",TRUE,L2:L40)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0" s="65" t="str">
        <f>_xlfn.TEXTJOIN(" &amp; ",TRUE,M2:M40)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0" t="s">
        <v>1024</v>
      </c>
      <c r="S40" s="1"/>
      <c r="W40" s="1"/>
    </row>
    <row r="41" spans="1:23" x14ac:dyDescent="0.35">
      <c r="A41" s="14" t="str">
        <f>IFERROR(LEFT('Batch options'!F6,LEN('Batch options'!F6)-4),"")</f>
        <v/>
      </c>
      <c r="B41" s="15"/>
      <c r="F41" s="30" t="s">
        <v>81</v>
      </c>
      <c r="G41" s="33" t="s">
        <v>82</v>
      </c>
      <c r="I41" s="28" t="s">
        <v>1077</v>
      </c>
      <c r="K41" s="59">
        <v>40</v>
      </c>
      <c r="L41" s="6" t="str">
        <f>_xlfn.TEXTJOIN(,TRUE,'Batch options'!$C$31:$C$32,'Batch options'!H42,'Batch options'!$C$34:$C$49,'Batch options'!$B$6&amp;'Batch options'!F121,'Batch options'!$C$51:$C$56,'Batch options'!$B$6&amp;'Batch options'!F120,'Batch options'!$C$58:$C$63,'Batch options'!$B$6&amp;'Batch options'!F122,'Batch options'!$C$65:$C$67)</f>
        <v>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1" s="17" t="str">
        <f>_xlfn.TEXTJOIN(,TRUE,'Batch options'!C31:C32,'Batch options'!H42,'Batch options'!C34:C49,'Batch options'!B6&amp;'Batch options'!F81,'Batch options'!C51,'Batch options'!C59:C63,'Batch options'!B6&amp;'Batch options'!F82,'Batch options'!C65:C67)</f>
        <v>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1" s="9" t="s">
        <v>1024</v>
      </c>
      <c r="O41" s="14">
        <v>40</v>
      </c>
      <c r="P41" s="45" t="str">
        <f>_xlfn.TEXTJOIN(" &amp; ",TRUE,L2:L41)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1" s="65" t="str">
        <f>_xlfn.TEXTJOIN(" &amp; ",TRUE,M2:M41)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1" t="s">
        <v>1024</v>
      </c>
      <c r="S41" s="1"/>
      <c r="W41" s="1"/>
    </row>
    <row r="42" spans="1:23" ht="16" thickBot="1" x14ac:dyDescent="0.4">
      <c r="A42" s="18" t="str">
        <f>IFERROR(LEFT('Batch options'!#REF!,LEN('Batch options'!#REF!)-4),"")</f>
        <v/>
      </c>
      <c r="B42" s="20"/>
      <c r="F42" s="30" t="s">
        <v>83</v>
      </c>
      <c r="G42" s="33" t="s">
        <v>84</v>
      </c>
      <c r="I42" s="28" t="s">
        <v>1078</v>
      </c>
      <c r="K42" s="59">
        <v>41</v>
      </c>
      <c r="L42" s="6" t="str">
        <f>_xlfn.TEXTJOIN(,TRUE,'Batch options'!$C$31:$C$32,'Batch options'!H43,'Batch options'!$C$34:$C$49,'Batch options'!$B$6&amp;'Batch options'!F124,'Batch options'!$C$51:$C$56,'Batch options'!$B$6&amp;'Batch options'!F123,'Batch options'!$C$58:$C$63,'Batch options'!$B$6&amp;'Batch options'!F125,'Batch options'!$C$65:$C$67)</f>
        <v>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2" s="17" t="str">
        <f>_xlfn.TEXTJOIN(,TRUE,'Batch options'!C31:C32,'Batch options'!H43,'Batch options'!C34:C49,'Batch options'!B6&amp;'Batch options'!F83,'Batch options'!C51,'Batch options'!C59:C63,'Batch options'!B6&amp;'Batch options'!F84,'Batch options'!C65:C67)</f>
        <v>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2" s="9" t="s">
        <v>1024</v>
      </c>
      <c r="O42" s="14">
        <v>41</v>
      </c>
      <c r="P42" s="45" t="str">
        <f>_xlfn.TEXTJOIN(" &amp; ",TRUE,L2:L42)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2" s="65" t="str">
        <f>_xlfn.TEXTJOIN(" &amp; ",TRUE,M2:M42)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2" t="s">
        <v>1024</v>
      </c>
      <c r="S42" s="1"/>
      <c r="W42" s="1"/>
    </row>
    <row r="43" spans="1:23" x14ac:dyDescent="0.35">
      <c r="F43" s="30" t="s">
        <v>85</v>
      </c>
      <c r="G43" s="33" t="s">
        <v>86</v>
      </c>
      <c r="I43" s="28" t="s">
        <v>1079</v>
      </c>
      <c r="K43" s="59">
        <v>42</v>
      </c>
      <c r="L43" s="6" t="str">
        <f>_xlfn.TEXTJOIN(,TRUE,'Batch options'!$C$31:$C$32,'Batch options'!H44,'Batch options'!$C$34:$C$49,'Batch options'!$B$6&amp;'Batch options'!F127,'Batch options'!$C$51:$C$56,'Batch options'!$B$6&amp;'Batch options'!F126,'Batch options'!$C$58:$C$63,'Batch options'!$B$6&amp;'Batch options'!F128,'Batch options'!$C$65:$C$67)</f>
        <v>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3" s="17" t="str">
        <f>_xlfn.TEXTJOIN(,TRUE,'Batch options'!C31:C32,'Batch options'!H44,'Batch options'!C34:C49,'Batch options'!B6&amp;'Batch options'!F85,'Batch options'!C51,'Batch options'!C59:C63,'Batch options'!B6&amp;'Batch options'!F86,'Batch options'!C65:C67)</f>
        <v>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3" s="9" t="s">
        <v>1024</v>
      </c>
      <c r="O43" s="14">
        <v>42</v>
      </c>
      <c r="P43" s="45" t="str">
        <f>_xlfn.TEXTJOIN(" &amp; ",TRUE,L2:L43)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3" s="65" t="str">
        <f>_xlfn.TEXTJOIN(" &amp; ",TRUE,M2:M43)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3" t="s">
        <v>1024</v>
      </c>
      <c r="S43" s="1"/>
      <c r="W43" s="1"/>
    </row>
    <row r="44" spans="1:23" x14ac:dyDescent="0.35">
      <c r="F44" s="30" t="s">
        <v>87</v>
      </c>
      <c r="G44" s="33" t="s">
        <v>88</v>
      </c>
      <c r="I44" s="28" t="s">
        <v>1080</v>
      </c>
      <c r="K44" s="59">
        <v>43</v>
      </c>
      <c r="L44" s="6" t="str">
        <f>_xlfn.TEXTJOIN(,TRUE,'Batch options'!$C$31:$C$32,'Batch options'!H45,'Batch options'!$C$34:$C$49,'Batch options'!$B$6&amp;'Batch options'!F130,'Batch options'!$C$51:$C$56,'Batch options'!$B$6&amp;'Batch options'!F129,'Batch options'!$C$58:$C$63,'Batch options'!$B$6&amp;'Batch options'!F131,'Batch options'!$C$65:$C$67)</f>
        <v>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4" s="17" t="str">
        <f>_xlfn.TEXTJOIN(,TRUE,'Batch options'!C31:C32,'Batch options'!H45,'Batch options'!C34:C49,'Batch options'!B6&amp;'Batch options'!F87,'Batch options'!C51,'Batch options'!C59:C63,'Batch options'!B6&amp;'Batch options'!F88,'Batch options'!C65:C67)</f>
        <v>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4" s="9" t="s">
        <v>1024</v>
      </c>
      <c r="O44" s="14">
        <v>43</v>
      </c>
      <c r="P44" s="45" t="str">
        <f>_xlfn.TEXTJOIN(" &amp; ",TRUE,L2:L44)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4" s="65" t="str">
        <f>_xlfn.TEXTJOIN(" &amp; ",TRUE,M2:M44)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4" t="s">
        <v>1024</v>
      </c>
      <c r="S44" s="1"/>
      <c r="W44" s="1"/>
    </row>
    <row r="45" spans="1:23" x14ac:dyDescent="0.35">
      <c r="A45" t="s">
        <v>1242</v>
      </c>
      <c r="F45" s="30" t="s">
        <v>960</v>
      </c>
      <c r="G45" s="34" t="s">
        <v>89</v>
      </c>
      <c r="I45" s="28" t="s">
        <v>1081</v>
      </c>
      <c r="K45" s="59">
        <v>44</v>
      </c>
      <c r="L45" s="6" t="str">
        <f>_xlfn.TEXTJOIN(,TRUE,'Batch options'!$C$31:$C$32,'Batch options'!H46,'Batch options'!$C$34:$C$49,'Batch options'!$B$6&amp;'Batch options'!F133,'Batch options'!$C$51:$C$56,'Batch options'!$B$6&amp;'Batch options'!F132,'Batch options'!$C$58:$C$63,'Batch options'!$B$6&amp;'Batch options'!F134,'Batch options'!$C$65:$C$67)</f>
        <v>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5" s="17" t="str">
        <f>_xlfn.TEXTJOIN(,TRUE,'Batch options'!C31:C32,'Batch options'!H46,'Batch options'!C34:C49,'Batch options'!B6&amp;'Batch options'!F89,'Batch options'!C51,'Batch options'!C59:C63,'Batch options'!B6&amp;'Batch options'!F90,'Batch options'!C65:C67)</f>
        <v>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5" s="9" t="s">
        <v>1024</v>
      </c>
      <c r="O45" s="14">
        <v>44</v>
      </c>
      <c r="P45" s="45" t="str">
        <f>_xlfn.TEXTJOIN(" &amp; ",TRUE,L2:L45)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5" s="65" t="str">
        <f>_xlfn.TEXTJOIN(" &amp; ",TRUE,M2:M45)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5" t="s">
        <v>1024</v>
      </c>
      <c r="S45" s="1"/>
      <c r="W45" s="1"/>
    </row>
    <row r="46" spans="1:23" x14ac:dyDescent="0.35">
      <c r="F46" s="30" t="s">
        <v>90</v>
      </c>
      <c r="G46" s="33" t="s">
        <v>91</v>
      </c>
      <c r="I46" s="28" t="s">
        <v>1082</v>
      </c>
      <c r="K46" s="59">
        <v>45</v>
      </c>
      <c r="L46" s="6" t="str">
        <f>_xlfn.TEXTJOIN(,TRUE,'Batch options'!$C$31:$C$32,'Batch options'!H47,'Batch options'!$C$34:$C$49,'Batch options'!$B$6&amp;'Batch options'!F136,'Batch options'!$C$51:$C$56,'Batch options'!$B$6&amp;'Batch options'!F135,'Batch options'!$C$58:$C$63,'Batch options'!$B$6&amp;'Batch options'!F137,'Batch options'!$C$65:$C$67)</f>
        <v>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6" s="17" t="str">
        <f>_xlfn.TEXTJOIN(,TRUE,'Batch options'!C31:C32,'Batch options'!H47,'Batch options'!C34:C49,'Batch options'!B6&amp;'Batch options'!F91,'Batch options'!C51,'Batch options'!C59:C63,'Batch options'!B6&amp;'Batch options'!F92,'Batch options'!C65:C67)</f>
        <v>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6" s="9" t="s">
        <v>1024</v>
      </c>
      <c r="O46" s="14">
        <v>45</v>
      </c>
      <c r="P46" s="45" t="str">
        <f>_xlfn.TEXTJOIN(" &amp; ",TRUE,L2:L46)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6" s="65" t="str">
        <f>_xlfn.TEXTJOIN(" &amp; ",TRUE,M2:M46)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6" t="s">
        <v>1024</v>
      </c>
      <c r="S46" s="1"/>
      <c r="W46" s="1"/>
    </row>
    <row r="47" spans="1:23" x14ac:dyDescent="0.35">
      <c r="F47" s="30" t="s">
        <v>92</v>
      </c>
      <c r="G47" s="33" t="s">
        <v>93</v>
      </c>
      <c r="I47" s="28" t="s">
        <v>1083</v>
      </c>
      <c r="K47" s="59">
        <v>46</v>
      </c>
      <c r="L47" s="6" t="str">
        <f>_xlfn.TEXTJOIN(,TRUE,'Batch options'!$C$31:$C$32,'Batch options'!H48,'Batch options'!$C$34:$C$49,'Batch options'!$B$6&amp;'Batch options'!F139,'Batch options'!$C$51:$C$56,'Batch options'!$B$6&amp;'Batch options'!F138,'Batch options'!$C$58:$C$63,'Batch options'!$B$6&amp;'Batch options'!F140,'Batch options'!$C$65:$C$67)</f>
        <v>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7" s="17" t="str">
        <f>_xlfn.TEXTJOIN(,TRUE,'Batch options'!C31:C32,'Batch options'!H48,'Batch options'!C34:C49,'Batch options'!B6&amp;'Batch options'!F93,'Batch options'!C51,'Batch options'!C59:C63,'Batch options'!B6&amp;'Batch options'!F94,'Batch options'!C65:C67)</f>
        <v>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7" s="9" t="s">
        <v>1024</v>
      </c>
      <c r="O47" s="14">
        <v>46</v>
      </c>
      <c r="P47" s="45" t="str">
        <f>_xlfn.TEXTJOIN(" &amp; ",TRUE,L2:L47)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7" s="65" t="str">
        <f>_xlfn.TEXTJOIN(" &amp; ",TRUE,M2:M47)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7" t="s">
        <v>1024</v>
      </c>
      <c r="S47" s="1"/>
      <c r="W47" s="1"/>
    </row>
    <row r="48" spans="1:23" x14ac:dyDescent="0.35">
      <c r="F48" s="30" t="s">
        <v>94</v>
      </c>
      <c r="G48" s="33" t="s">
        <v>95</v>
      </c>
      <c r="I48" s="28" t="s">
        <v>1084</v>
      </c>
      <c r="K48" s="59">
        <v>47</v>
      </c>
      <c r="L48" s="6" t="str">
        <f>_xlfn.TEXTJOIN(,TRUE,'Batch options'!$C$31:$C$32,'Batch options'!H49,'Batch options'!$C$34:$C$49,'Batch options'!$B$6&amp;'Batch options'!F142,'Batch options'!$C$51:$C$56,'Batch options'!$B$6&amp;'Batch options'!F141,'Batch options'!$C$58:$C$63,'Batch options'!$B$6&amp;'Batch options'!F143,'Batch options'!$C$65:$C$67)</f>
        <v>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8" s="17" t="str">
        <f>_xlfn.TEXTJOIN(,TRUE,'Batch options'!C31:C32,'Batch options'!H49,'Batch options'!C34:C49,'Batch options'!B6&amp;'Batch options'!F95,'Batch options'!C51,'Batch options'!C59:C63,'Batch options'!B6&amp;'Batch options'!F96,'Batch options'!C65:C67)</f>
        <v>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8" s="9" t="s">
        <v>1024</v>
      </c>
      <c r="O48" s="14">
        <v>47</v>
      </c>
      <c r="P48" s="45" t="str">
        <f>_xlfn.TEXTJOIN(" &amp; ",TRUE,L2:L48)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8" s="65" t="str">
        <f>_xlfn.TEXTJOIN(" &amp; ",TRUE,M2:M48)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8" t="s">
        <v>1024</v>
      </c>
      <c r="S48" s="1"/>
      <c r="W48" s="1"/>
    </row>
    <row r="49" spans="6:23" x14ac:dyDescent="0.35">
      <c r="F49" s="30" t="s">
        <v>96</v>
      </c>
      <c r="G49" s="33" t="s">
        <v>97</v>
      </c>
      <c r="I49" s="28" t="s">
        <v>1085</v>
      </c>
      <c r="K49" s="59">
        <v>48</v>
      </c>
      <c r="L49" s="6" t="str">
        <f>_xlfn.TEXTJOIN(,TRUE,'Batch options'!$C$31:$C$32,'Batch options'!H50,'Batch options'!$C$34:$C$49,'Batch options'!$B$6&amp;'Batch options'!F145,'Batch options'!$C$51:$C$56,'Batch options'!$B$6&amp;'Batch options'!F144,'Batch options'!$C$58:$C$63,'Batch options'!$B$6&amp;'Batch options'!F146,'Batch options'!$C$65:$C$67)</f>
        <v>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49" s="17" t="str">
        <f>_xlfn.TEXTJOIN(,TRUE,'Batch options'!C31:C32,'Batch options'!H50,'Batch options'!C34:C49,'Batch options'!B6&amp;'Batch options'!F97,'Batch options'!C51,'Batch options'!C59:C63,'Batch options'!B6&amp;'Batch options'!F98,'Batch options'!C65:C67)</f>
        <v>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49" s="9" t="s">
        <v>1024</v>
      </c>
      <c r="O49" s="14">
        <v>48</v>
      </c>
      <c r="P49" s="45" t="str">
        <f>_xlfn.TEXTJOIN(" &amp; ",TRUE,L2:L49)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49" s="65" t="str">
        <f>_xlfn.TEXTJOIN(" &amp; ",TRUE,M2:M49)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49" t="s">
        <v>1024</v>
      </c>
      <c r="S49" s="1"/>
      <c r="W49" s="1"/>
    </row>
    <row r="50" spans="6:23" x14ac:dyDescent="0.35">
      <c r="F50" s="30" t="s">
        <v>98</v>
      </c>
      <c r="G50" s="33" t="s">
        <v>99</v>
      </c>
      <c r="I50" s="28" t="s">
        <v>1086</v>
      </c>
      <c r="K50" s="59">
        <v>49</v>
      </c>
      <c r="L50" s="6" t="str">
        <f>_xlfn.TEXTJOIN(,TRUE,'Batch options'!$C$31:$C$32,'Batch options'!H51,'Batch options'!$C$34:$C$49,'Batch options'!$B$6&amp;'Batch options'!F148,'Batch options'!$C$51:$C$56,'Batch options'!$B$6&amp;'Batch options'!F147,'Batch options'!$C$58:$C$63,'Batch options'!$B$6&amp;'Batch options'!F149,'Batch options'!$C$65:$C$67)</f>
        <v>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0" s="17" t="str">
        <f>_xlfn.TEXTJOIN(,TRUE,'Batch options'!C31:C32,'Batch options'!H51,'Batch options'!C34:C49,'Batch options'!B6&amp;'Batch options'!F99,'Batch options'!C51,'Batch options'!C59:C63,'Batch options'!B6&amp;'Batch options'!F100,'Batch options'!C65:C67)</f>
        <v>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0" s="9" t="s">
        <v>1024</v>
      </c>
      <c r="O50" s="14">
        <v>49</v>
      </c>
      <c r="P50" s="45" t="str">
        <f>_xlfn.TEXTJOIN(" &amp; ",TRUE,L2:L50)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0" s="65" t="str">
        <f>_xlfn.TEXTJOIN(" &amp; ",TRUE,M2:M50)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0" t="s">
        <v>1024</v>
      </c>
      <c r="S50" s="1"/>
      <c r="W50" s="1"/>
    </row>
    <row r="51" spans="6:23" x14ac:dyDescent="0.35">
      <c r="F51" s="30" t="s">
        <v>100</v>
      </c>
      <c r="G51" s="33" t="s">
        <v>101</v>
      </c>
      <c r="I51" s="28" t="s">
        <v>1087</v>
      </c>
      <c r="K51" s="59">
        <v>50</v>
      </c>
      <c r="L51" s="6" t="str">
        <f>_xlfn.TEXTJOIN(,TRUE,'Batch options'!$C$31:$C$32,'Batch options'!H52,'Batch options'!$C$34:$C$49,'Batch options'!$B$6&amp;'Batch options'!F151,'Batch options'!$C$51:$C$56,'Batch options'!$B$6&amp;'Batch options'!F150,'Batch options'!$C$58:$C$63,'Batch options'!$B$6&amp;'Batch options'!F152,'Batch options'!$C$65:$C$67)</f>
        <v>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1" s="17" t="str">
        <f>_xlfn.TEXTJOIN(,TRUE,'Batch options'!C31:C32,'Batch options'!H52,'Batch options'!C34:C49,'Batch options'!B6&amp;'Batch options'!F101,'Batch options'!C51,'Batch options'!C59:C63,'Batch options'!B6&amp;'Batch options'!F102,'Batch options'!C65:C67)</f>
        <v>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1" s="9" t="s">
        <v>1024</v>
      </c>
      <c r="O51" s="14">
        <v>50</v>
      </c>
      <c r="P51" s="45" t="str">
        <f>_xlfn.TEXTJOIN(" &amp; ",TRUE,L2:L51)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1" s="65" t="str">
        <f>_xlfn.TEXTJOIN(" &amp; ",TRUE,M2:M51)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1" t="s">
        <v>1024</v>
      </c>
      <c r="S51" s="1"/>
      <c r="W51" s="1"/>
    </row>
    <row r="52" spans="6:23" x14ac:dyDescent="0.35">
      <c r="F52" s="30" t="s">
        <v>102</v>
      </c>
      <c r="G52" s="33" t="s">
        <v>103</v>
      </c>
      <c r="I52" s="28" t="s">
        <v>1088</v>
      </c>
      <c r="K52" s="59">
        <v>51</v>
      </c>
      <c r="L52" s="6" t="str">
        <f>_xlfn.TEXTJOIN(,TRUE,'Batch options'!$C$31:$C$32,'Batch options'!H53,'Batch options'!$C$34:$C$49,'Batch options'!$B$6&amp;'Batch options'!F154,'Batch options'!$C$51:$C$56,'Batch options'!$B$6&amp;'Batch options'!F153,'Batch options'!$C$58:$C$63,'Batch options'!$B$6&amp;'Batch options'!F155,'Batch options'!$C$65:$C$67)</f>
        <v>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2" s="17" t="str">
        <f>_xlfn.TEXTJOIN(,TRUE,'Batch options'!C31:C32,'Batch options'!H53,'Batch options'!C34:C49,'Batch options'!B6&amp;'Batch options'!F103,'Batch options'!C51,'Batch options'!C59:C63,'Batch options'!B6&amp;'Batch options'!F104,'Batch options'!C65:C67)</f>
        <v>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2" s="9" t="s">
        <v>1024</v>
      </c>
      <c r="O52" s="14">
        <v>51</v>
      </c>
      <c r="P52" s="45" t="str">
        <f>_xlfn.TEXTJOIN(" &amp; ",TRUE,L2:L52)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2" s="65" t="str">
        <f>_xlfn.TEXTJOIN(" &amp; ",TRUE,M2:M52)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2" t="s">
        <v>1024</v>
      </c>
      <c r="S52" s="1"/>
      <c r="W52" s="1"/>
    </row>
    <row r="53" spans="6:23" x14ac:dyDescent="0.35">
      <c r="F53" s="30" t="s">
        <v>104</v>
      </c>
      <c r="G53" s="33" t="s">
        <v>105</v>
      </c>
      <c r="I53" s="28" t="s">
        <v>1089</v>
      </c>
      <c r="K53" s="59">
        <v>52</v>
      </c>
      <c r="L53" s="6" t="str">
        <f>_xlfn.TEXTJOIN(,TRUE,'Batch options'!$C$31:$C$32,'Batch options'!H54,'Batch options'!$C$34:$C$49,'Batch options'!$B$6&amp;'Batch options'!F157,'Batch options'!$C$51:$C$56,'Batch options'!$B$6&amp;'Batch options'!F156,'Batch options'!$C$58:$C$63,'Batch options'!$B$6&amp;'Batch options'!F158,'Batch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3" s="17" t="str">
        <f>_xlfn.TEXTJOIN(,TRUE,'Batch options'!C31:C32,'Batch options'!H54,'Batch options'!C34:C49,'Batch options'!B6&amp;'Batch options'!F105,'Batch options'!C51,'Batch options'!C59:C63,'Batch options'!B6&amp;'Batch options'!F106,'Batch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3" s="9" t="s">
        <v>1024</v>
      </c>
      <c r="O53" s="14">
        <v>52</v>
      </c>
      <c r="P53" s="45" t="str">
        <f>_xlfn.TEXTJOIN(" &amp; ",TRUE,L2:L53)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3" s="65" t="str">
        <f>_xlfn.TEXTJOIN(" &amp; ",TRUE,M2:M53)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3" t="s">
        <v>1024</v>
      </c>
      <c r="S53" s="1"/>
      <c r="W53" s="1"/>
    </row>
    <row r="54" spans="6:23" x14ac:dyDescent="0.35">
      <c r="F54" s="30" t="s">
        <v>106</v>
      </c>
      <c r="G54" s="33" t="s">
        <v>107</v>
      </c>
      <c r="I54" s="28" t="s">
        <v>1090</v>
      </c>
      <c r="K54" s="59">
        <v>53</v>
      </c>
      <c r="L54" s="6" t="str">
        <f>_xlfn.TEXTJOIN(,TRUE,'Batch options'!$C$31:$C$32,'Batch options'!H55,'Batch options'!$C$34:$C$49,'Batch options'!$B$6&amp;'Batch options'!F160,'Batch options'!$C$51:$C$56,'Batch options'!$B$6&amp;'Batch options'!F159,'Batch options'!$C$58:$C$63,'Batch options'!$B$6&amp;'Batch options'!F161,'Batch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4" s="17" t="str">
        <f>_xlfn.TEXTJOIN(,TRUE,'Batch options'!C31:C32,'Batch options'!H55,'Batch options'!C34:C49,'Batch options'!B6&amp;'Batch options'!F107,'Batch options'!C51,'Batch options'!C59:C63,'Batch options'!B6&amp;'Batch options'!F108,'Batch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4" s="9" t="s">
        <v>1024</v>
      </c>
      <c r="O54" s="14">
        <v>53</v>
      </c>
      <c r="P54" s="45" t="str">
        <f>_xlfn.TEXTJOIN(" &amp; ",TRUE,L2:L54)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4" s="65" t="str">
        <f>_xlfn.TEXTJOIN(" &amp; ",TRUE,M2:M54)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4" t="s">
        <v>1024</v>
      </c>
      <c r="S54" s="1"/>
      <c r="W54" s="1"/>
    </row>
    <row r="55" spans="6:23" x14ac:dyDescent="0.35">
      <c r="F55" s="30" t="s">
        <v>108</v>
      </c>
      <c r="G55" s="33" t="s">
        <v>109</v>
      </c>
      <c r="I55" s="28" t="s">
        <v>1091</v>
      </c>
      <c r="K55" s="59">
        <v>54</v>
      </c>
      <c r="L55" s="6" t="str">
        <f>_xlfn.TEXTJOIN(,TRUE,'Batch options'!$C$31:$C$32,'Batch options'!H56,'Batch options'!$C$34:$C$49,'Batch options'!$B$6&amp;'Batch options'!F163,'Batch options'!$C$51:$C$56,'Batch options'!$B$6&amp;'Batch options'!F162,'Batch options'!$C$58:$C$63,'Batch options'!$B$6&amp;'Batch options'!F164,'Batch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5" s="17" t="str">
        <f>_xlfn.TEXTJOIN(,TRUE,'Batch options'!C31:C32,'Batch options'!H56,'Batch options'!C34:C49,'Batch options'!B6&amp;'Batch options'!F109,'Batch options'!C51,'Batch options'!C59:C63,'Batch options'!B6&amp;'Batch options'!F110,'Batch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5" s="9" t="s">
        <v>1024</v>
      </c>
      <c r="O55" s="14">
        <v>54</v>
      </c>
      <c r="P55" s="45" t="str">
        <f>_xlfn.TEXTJOIN(" &amp; ",TRUE,L2:L55)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5" s="65" t="str">
        <f>_xlfn.TEXTJOIN(" &amp; ",TRUE,M2:M55)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5" t="s">
        <v>1024</v>
      </c>
      <c r="S55" s="1"/>
      <c r="W55" s="1"/>
    </row>
    <row r="56" spans="6:23" x14ac:dyDescent="0.35">
      <c r="F56" s="30" t="s">
        <v>110</v>
      </c>
      <c r="G56" s="33" t="s">
        <v>111</v>
      </c>
      <c r="I56" s="28" t="s">
        <v>1092</v>
      </c>
      <c r="K56" s="59">
        <v>55</v>
      </c>
      <c r="L56" s="6" t="str">
        <f>_xlfn.TEXTJOIN(,TRUE,'Batch options'!$C$31:$C$32,'Batch options'!H57,'Batch options'!$C$34:$C$49,'Batch options'!$B$6&amp;'Batch options'!F166,'Batch options'!$C$51:$C$56,'Batch options'!$B$6&amp;'Batch options'!F165,'Batch options'!$C$58:$C$63,'Batch options'!$B$6&amp;'Batch options'!F167,'Batch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6" s="17" t="str">
        <f>_xlfn.TEXTJOIN(,TRUE,'Batch options'!C31:C32,'Batch options'!H57,'Batch options'!C34:C49,'Batch options'!B6&amp;'Batch options'!F111,'Batch options'!C51,'Batch options'!C59:C63,'Batch options'!B6&amp;'Batch options'!F112,'Batch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6" s="9" t="s">
        <v>1024</v>
      </c>
      <c r="O56" s="14">
        <v>55</v>
      </c>
      <c r="P56" s="45" t="str">
        <f>_xlfn.TEXTJOIN(" &amp; ",TRUE,L2:L56)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6" s="65" t="str">
        <f>_xlfn.TEXTJOIN(" &amp; ",TRUE,M2:M56)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6" t="s">
        <v>1024</v>
      </c>
      <c r="S56" s="1"/>
      <c r="W56" s="1"/>
    </row>
    <row r="57" spans="6:23" x14ac:dyDescent="0.35">
      <c r="F57" s="30" t="s">
        <v>112</v>
      </c>
      <c r="G57" s="33" t="s">
        <v>113</v>
      </c>
      <c r="I57" s="28" t="s">
        <v>1093</v>
      </c>
      <c r="K57" s="59">
        <v>56</v>
      </c>
      <c r="L57" s="6" t="str">
        <f>_xlfn.TEXTJOIN(,TRUE,'Batch options'!$C$31:$C$32,'Batch options'!H58,'Batch options'!$C$34:$C$49,'Batch options'!$B$6&amp;'Batch options'!F169,'Batch options'!$C$51:$C$56,'Batch options'!$B$6&amp;'Batch options'!F168,'Batch options'!$C$58:$C$63,'Batch options'!$B$6&amp;'Batch options'!F170,'Batch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7" s="17" t="str">
        <f>_xlfn.TEXTJOIN(,TRUE,'Batch options'!C31:C32,'Batch options'!H58,'Batch options'!C34:C49,'Batch options'!B6&amp;'Batch options'!F113,'Batch options'!C51,'Batch options'!C59:C63,'Batch options'!B6&amp;'Batch options'!F114,'Batch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7" s="9" t="s">
        <v>1024</v>
      </c>
      <c r="O57" s="14">
        <v>56</v>
      </c>
      <c r="P57" s="45" t="str">
        <f>_xlfn.TEXTJOIN(" &amp; ",TRUE,L2:L57)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7" s="65" t="str">
        <f>_xlfn.TEXTJOIN(" &amp; ",TRUE,M2:M57)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7" t="s">
        <v>1024</v>
      </c>
      <c r="S57" s="1"/>
      <c r="W57" s="1"/>
    </row>
    <row r="58" spans="6:23" x14ac:dyDescent="0.35">
      <c r="F58" s="30" t="s">
        <v>114</v>
      </c>
      <c r="G58" s="33" t="s">
        <v>115</v>
      </c>
      <c r="I58" s="28" t="s">
        <v>1094</v>
      </c>
      <c r="K58" s="59">
        <v>57</v>
      </c>
      <c r="L58" s="6" t="str">
        <f>_xlfn.TEXTJOIN(,TRUE,'Batch options'!$C$31:$C$32,'Batch options'!H59,'Batch options'!$C$34:$C$49,'Batch options'!$B$6&amp;'Batch options'!F172,'Batch options'!$C$51:$C$56,'Batch options'!$B$6&amp;'Batch options'!F171,'Batch options'!$C$58:$C$63,'Batch options'!$B$6&amp;'Batch options'!F173,'Batch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8" s="17" t="str">
        <f>_xlfn.TEXTJOIN(,TRUE,'Batch options'!C31:C32,'Batch options'!H59,'Batch options'!C34:C49,'Batch options'!B6&amp;'Batch options'!F115,'Batch options'!C51,'Batch options'!C59:C63,'Batch options'!B6&amp;'Batch options'!F116,'Batch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8" s="9" t="s">
        <v>1024</v>
      </c>
      <c r="O58" s="14">
        <v>57</v>
      </c>
      <c r="P58" s="45" t="str">
        <f>_xlfn.TEXTJOIN(" &amp; ",TRUE,L2:L58)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8" s="65" t="str">
        <f>_xlfn.TEXTJOIN(" &amp; ",TRUE,M2:M58)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8" t="s">
        <v>1024</v>
      </c>
      <c r="S58" s="1"/>
      <c r="W58" s="1"/>
    </row>
    <row r="59" spans="6:23" x14ac:dyDescent="0.35">
      <c r="F59" s="30" t="s">
        <v>116</v>
      </c>
      <c r="G59" s="33" t="s">
        <v>117</v>
      </c>
      <c r="I59" s="28" t="s">
        <v>1095</v>
      </c>
      <c r="K59" s="59">
        <v>58</v>
      </c>
      <c r="L59" s="6" t="str">
        <f>_xlfn.TEXTJOIN(,TRUE,'Batch options'!$C$31:$C$32,'Batch options'!H60,'Batch options'!$C$34:$C$49,'Batch options'!$B$6&amp;'Batch options'!F175,'Batch options'!$C$51:$C$56,'Batch options'!$B$6&amp;'Batch options'!F174,'Batch options'!$C$58:$C$63,'Batch options'!$B$6&amp;'Batch options'!F176,'Batch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59" s="17" t="str">
        <f>_xlfn.TEXTJOIN(,TRUE,'Batch options'!C31:C32,'Batch options'!H60,'Batch options'!C34:C49,'Batch options'!B6&amp;'Batch options'!F117,'Batch options'!C51,'Batch options'!C59:C63,'Batch options'!B6&amp;'Batch options'!F118,'Batch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59" s="9" t="s">
        <v>1024</v>
      </c>
      <c r="O59" s="14">
        <v>58</v>
      </c>
      <c r="P59" s="45" t="str">
        <f>_xlfn.TEXTJOIN(" &amp; ",TRUE,L2:L59)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59" s="65" t="str">
        <f>_xlfn.TEXTJOIN(" &amp; ",TRUE,M2:M59)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59" t="s">
        <v>1024</v>
      </c>
      <c r="S59" s="1"/>
      <c r="W59" s="1"/>
    </row>
    <row r="60" spans="6:23" x14ac:dyDescent="0.35">
      <c r="F60" s="30" t="s">
        <v>961</v>
      </c>
      <c r="G60" s="34" t="s">
        <v>118</v>
      </c>
      <c r="I60" s="28" t="s">
        <v>1096</v>
      </c>
      <c r="K60" s="59">
        <v>59</v>
      </c>
      <c r="L60" s="6" t="str">
        <f>_xlfn.TEXTJOIN(,TRUE,'Batch options'!$C$31:$C$32,'Batch options'!H61,'Batch options'!$C$34:$C$49,'Batch options'!$B$6&amp;'Batch options'!F178,'Batch options'!$C$51:$C$56,'Batch options'!$B$6&amp;'Batch options'!F177,'Batch options'!$C$58:$C$63,'Batch options'!$B$6&amp;'Batch options'!F179,'Batch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0" s="17" t="str">
        <f>_xlfn.TEXTJOIN(,TRUE,'Batch options'!C31:C32,'Batch options'!H61,'Batch options'!C34:C49,'Batch options'!B6&amp;'Batch options'!F119,'Batch options'!C51,'Batch options'!C59:C63,'Batch options'!B6&amp;'Batch options'!F120,'Batch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0" s="9" t="s">
        <v>1024</v>
      </c>
      <c r="O60" s="14">
        <v>59</v>
      </c>
      <c r="P60" s="45" t="str">
        <f>_xlfn.TEXTJOIN(" &amp; ",TRUE,L2:L60)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0" s="65" t="str">
        <f>_xlfn.TEXTJOIN(" &amp; ",TRUE,M2:M60)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0" t="s">
        <v>1024</v>
      </c>
      <c r="S60" s="1"/>
      <c r="W60" s="1"/>
    </row>
    <row r="61" spans="6:23" x14ac:dyDescent="0.35">
      <c r="F61" s="30" t="s">
        <v>119</v>
      </c>
      <c r="G61" s="33" t="s">
        <v>120</v>
      </c>
      <c r="I61" s="28" t="s">
        <v>1097</v>
      </c>
      <c r="K61" s="59">
        <v>60</v>
      </c>
      <c r="L61" s="6" t="str">
        <f>_xlfn.TEXTJOIN(,TRUE,'Batch options'!$C$31:$C$32,'Batch options'!H62,'Batch options'!$C$34:$C$49,'Batch options'!$B$6&amp;'Batch options'!F181,'Batch options'!$C$51:$C$56,'Batch options'!$B$6&amp;'Batch options'!F180,'Batch options'!$C$58:$C$63,'Batch options'!$B$6&amp;'Batch options'!F182,'Batch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1" s="17" t="str">
        <f>_xlfn.TEXTJOIN(,TRUE,'Batch options'!C31:C32,'Batch options'!H62,'Batch options'!C34:C49,'Batch options'!B6&amp;'Batch options'!F121,'Batch options'!C51,'Batch options'!C59:C63,'Batch options'!B6&amp;'Batch options'!F122,'Batch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1" s="9" t="s">
        <v>1024</v>
      </c>
      <c r="O61" s="14">
        <v>60</v>
      </c>
      <c r="P61" s="45" t="str">
        <f>_xlfn.TEXTJOIN(" &amp; ",TRUE,L2:L61)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1" s="65" t="str">
        <f>_xlfn.TEXTJOIN(" &amp; ",TRUE,M2:M61)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1" t="s">
        <v>1024</v>
      </c>
      <c r="S61" s="1"/>
      <c r="W61" s="1"/>
    </row>
    <row r="62" spans="6:23" x14ac:dyDescent="0.35">
      <c r="F62" s="30" t="s">
        <v>121</v>
      </c>
      <c r="G62" s="33" t="s">
        <v>122</v>
      </c>
      <c r="I62" s="28" t="s">
        <v>1098</v>
      </c>
      <c r="K62" s="59">
        <v>61</v>
      </c>
      <c r="L62" s="6" t="str">
        <f>_xlfn.TEXTJOIN(,TRUE,'Batch options'!$C$31:$C$32,'Batch options'!H63,'Batch options'!$C$34:$C$49,'Batch options'!$B$6&amp;'Batch options'!F184,'Batch options'!$C$51:$C$56,'Batch options'!$B$6&amp;'Batch options'!F183,'Batch options'!$C$58:$C$63,'Batch options'!$B$6&amp;'Batch options'!F185,'Batch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2" s="17" t="str">
        <f>_xlfn.TEXTJOIN(,TRUE,'Batch options'!C31:C32,'Batch options'!H63,'Batch options'!C34:C49,'Batch options'!B6&amp;'Batch options'!F123,'Batch options'!C51,'Batch options'!C59:C63,'Batch options'!B6&amp;'Batch options'!F124,'Batch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2" s="9" t="s">
        <v>1024</v>
      </c>
      <c r="O62" s="14">
        <v>61</v>
      </c>
      <c r="P62" s="45" t="str">
        <f>_xlfn.TEXTJOIN(" &amp; ",TRUE,L2:L62)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2" s="65" t="str">
        <f>_xlfn.TEXTJOIN(" &amp; ",TRUE,M2:M62)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2" t="s">
        <v>1024</v>
      </c>
      <c r="S62" s="1"/>
      <c r="W62" s="1"/>
    </row>
    <row r="63" spans="6:23" x14ac:dyDescent="0.35">
      <c r="F63" s="30" t="s">
        <v>123</v>
      </c>
      <c r="G63" s="33" t="s">
        <v>124</v>
      </c>
      <c r="I63" s="28" t="s">
        <v>1099</v>
      </c>
      <c r="K63" s="59">
        <v>62</v>
      </c>
      <c r="L63" s="6" t="str">
        <f>_xlfn.TEXTJOIN(,TRUE,'Batch options'!$C$31:$C$32,'Batch options'!H64,'Batch options'!$C$34:$C$49,'Batch options'!$B$6&amp;'Batch options'!F187,'Batch options'!$C$51:$C$56,'Batch options'!$B$6&amp;'Batch options'!F186,'Batch options'!$C$58:$C$63,'Batch options'!$B$6&amp;'Batch options'!F188,'Batch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3" s="17" t="str">
        <f>_xlfn.TEXTJOIN(,TRUE,'Batch options'!C31:C32,'Batch options'!H64,'Batch options'!C34:C49,'Batch options'!B6&amp;'Batch options'!F125,'Batch options'!C51,'Batch options'!C59:C63,'Batch options'!B6&amp;'Batch options'!F126,'Batch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3" s="9" t="s">
        <v>1024</v>
      </c>
      <c r="O63" s="14">
        <v>62</v>
      </c>
      <c r="P63" s="45" t="str">
        <f>_xlfn.TEXTJOIN(" &amp; ",TRUE,L2:L63)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3" s="65" t="str">
        <f>_xlfn.TEXTJOIN(" &amp; ",TRUE,M2:M63)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3" t="s">
        <v>1024</v>
      </c>
      <c r="S63" s="1"/>
      <c r="W63" s="1"/>
    </row>
    <row r="64" spans="6:23" x14ac:dyDescent="0.35">
      <c r="F64" s="30" t="s">
        <v>125</v>
      </c>
      <c r="G64" s="33" t="s">
        <v>126</v>
      </c>
      <c r="I64" s="28" t="s">
        <v>1100</v>
      </c>
      <c r="K64" s="59">
        <v>63</v>
      </c>
      <c r="L64" s="6" t="str">
        <f>_xlfn.TEXTJOIN(,TRUE,'Batch options'!$C$31:$C$32,'Batch options'!H65,'Batch options'!$C$34:$C$49,'Batch options'!$B$6&amp;'Batch options'!F190,'Batch options'!$C$51:$C$56,'Batch options'!$B$6&amp;'Batch options'!F189,'Batch options'!$C$58:$C$63,'Batch options'!$B$6&amp;'Batch options'!F191,'Batch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4" s="17" t="str">
        <f>_xlfn.TEXTJOIN(,TRUE,'Batch options'!C31:C32,'Batch options'!H65,'Batch options'!C34:C49,'Batch options'!B6&amp;'Batch options'!F127,'Batch options'!C51,'Batch options'!C59:C63,'Batch options'!B6&amp;'Batch options'!F128,'Batch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4" s="9" t="s">
        <v>1024</v>
      </c>
      <c r="O64" s="14">
        <v>63</v>
      </c>
      <c r="P64" s="45" t="str">
        <f>_xlfn.TEXTJOIN(" &amp; ",TRUE,L2:L64)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4" s="65" t="str">
        <f>_xlfn.TEXTJOIN(" &amp; ",TRUE,M2:M64)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4" t="s">
        <v>1024</v>
      </c>
      <c r="S64" s="1"/>
      <c r="W64" s="1"/>
    </row>
    <row r="65" spans="6:23" x14ac:dyDescent="0.35">
      <c r="F65" s="30" t="s">
        <v>127</v>
      </c>
      <c r="G65" s="33" t="s">
        <v>128</v>
      </c>
      <c r="I65" s="28" t="s">
        <v>1101</v>
      </c>
      <c r="K65" s="59">
        <v>64</v>
      </c>
      <c r="L65" s="6" t="str">
        <f>_xlfn.TEXTJOIN(,TRUE,'Batch options'!$C$31:$C$32,'Batch options'!H66,'Batch options'!$C$34:$C$49,'Batch options'!$B$6&amp;'Batch options'!F193,'Batch options'!$C$51:$C$56,'Batch options'!$B$6&amp;'Batch options'!F192,'Batch options'!$C$58:$C$63,'Batch options'!$B$6&amp;'Batch options'!F194,'Batch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5" s="17" t="str">
        <f>_xlfn.TEXTJOIN(,TRUE,'Batch options'!C31:C32,'Batch options'!H66,'Batch options'!C34:C49,'Batch options'!B6&amp;'Batch options'!F129,'Batch options'!C51,'Batch options'!C59:C63,'Batch options'!B6&amp;'Batch options'!F130,'Batch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5" s="9" t="s">
        <v>1024</v>
      </c>
      <c r="O65" s="14">
        <v>64</v>
      </c>
      <c r="P65" s="45" t="str">
        <f>_xlfn.TEXTJOIN(" &amp; ",TRUE,L2:L65)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5" s="65" t="str">
        <f>_xlfn.TEXTJOIN(" &amp; ",TRUE,M2:M65)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5" t="s">
        <v>1024</v>
      </c>
      <c r="S65" s="1"/>
      <c r="W65" s="1"/>
    </row>
    <row r="66" spans="6:23" x14ac:dyDescent="0.35">
      <c r="F66" s="30" t="s">
        <v>129</v>
      </c>
      <c r="G66" s="33" t="s">
        <v>130</v>
      </c>
      <c r="I66" s="28" t="s">
        <v>1102</v>
      </c>
      <c r="K66" s="59">
        <v>65</v>
      </c>
      <c r="L66" s="6" t="str">
        <f>_xlfn.TEXTJOIN(,TRUE,'Batch options'!$C$31:$C$32,'Batch options'!H67,'Batch options'!$C$34:$C$49,'Batch options'!$B$6&amp;'Batch options'!F196,'Batch options'!$C$51:$C$56,'Batch options'!$B$6&amp;'Batch options'!F195,'Batch options'!$C$58:$C$63,'Batch options'!$B$6&amp;'Batch options'!F197,'Batch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6" s="17" t="str">
        <f>_xlfn.TEXTJOIN(,TRUE,'Batch options'!C31:C32,'Batch options'!H67,'Batch options'!C34:C49,'Batch options'!B6&amp;'Batch options'!F131,'Batch options'!C51,'Batch options'!C59:C63,'Batch options'!B6&amp;'Batch options'!F132,'Batch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6" s="9" t="s">
        <v>1024</v>
      </c>
      <c r="O66" s="14">
        <v>65</v>
      </c>
      <c r="P66" s="45" t="str">
        <f>_xlfn.TEXTJOIN(" &amp; ",TRUE,L2:L66)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S01E01.srt^" ^"^)^" --language 0:eng --default-track 0:no --forced-track 0:yes ^"^(^" ^"C:\Example Path\BatchMux\Input\Example S01E01.mkv^" ^"^)^" --language 0:eng --default-track 0:no ^"^(^" ^"C:\Example Path\BatchMux\Input\^"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Q66" s="65" t="str">
        <f>_xlfn.TEXTJOIN(" &amp; ",TRUE,M2:M66)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6" t="s">
        <v>1024</v>
      </c>
      <c r="S66" s="1"/>
      <c r="W66" s="1"/>
    </row>
    <row r="67" spans="6:23" x14ac:dyDescent="0.35">
      <c r="F67" s="30" t="s">
        <v>131</v>
      </c>
      <c r="G67" s="33" t="s">
        <v>132</v>
      </c>
      <c r="I67" s="28" t="s">
        <v>1103</v>
      </c>
      <c r="K67" s="59">
        <v>66</v>
      </c>
      <c r="L67" s="6" t="str">
        <f>_xlfn.TEXTJOIN(,TRUE,'Batch options'!$C$31:$C$32,'Batch options'!H68,'Batch options'!$C$34:$C$49,'Batch options'!$B$6&amp;'Batch options'!F199,'Batch options'!$C$51:$C$56,'Batch options'!$B$6&amp;'Batch options'!F198,'Batch options'!$C$58:$C$63,'Batch options'!$B$6&amp;'Batch options'!F200,'Batch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7" s="17" t="str">
        <f>_xlfn.TEXTJOIN(,TRUE,'Batch options'!C31:C32,'Batch options'!H68,'Batch options'!C34:C49,'Batch options'!B6&amp;'Batch options'!F133,'Batch options'!C51,'Batch options'!C59:C63,'Batch options'!B6&amp;'Batch options'!F134,'Batch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7" s="9" t="s">
        <v>1024</v>
      </c>
      <c r="O67" s="14">
        <v>66</v>
      </c>
      <c r="P67" s="45" t="e">
        <f>_xlfn.TEXTJOIN(" &amp; ",TRUE,L2:L67)</f>
        <v>#VALUE!</v>
      </c>
      <c r="Q67" s="65" t="str">
        <f>_xlfn.TEXTJOIN(" &amp; ",TRUE,M2:M67)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7" t="s">
        <v>1024</v>
      </c>
      <c r="S67" s="1"/>
      <c r="W67" s="1"/>
    </row>
    <row r="68" spans="6:23" x14ac:dyDescent="0.35">
      <c r="F68" s="30" t="s">
        <v>966</v>
      </c>
      <c r="G68" s="34" t="s">
        <v>133</v>
      </c>
      <c r="I68" s="28" t="s">
        <v>1104</v>
      </c>
      <c r="K68" s="59">
        <v>67</v>
      </c>
      <c r="L68" s="6" t="str">
        <f>_xlfn.TEXTJOIN(,TRUE,'Batch options'!$C$31:$C$32,'Batch options'!H69,'Batch options'!$C$34:$C$49,'Batch options'!$B$6&amp;'Batch options'!F202,'Batch options'!$C$51:$C$56,'Batch options'!$B$6&amp;'Batch options'!F201,'Batch options'!$C$58:$C$63,'Batch options'!$B$6&amp;'Batch options'!F203,'Batch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8" s="17" t="str">
        <f>_xlfn.TEXTJOIN(,TRUE,'Batch options'!C31:C32,'Batch options'!H69,'Batch options'!C34:C49,'Batch options'!B6&amp;'Batch options'!F135,'Batch options'!C51,'Batch options'!C59:C63,'Batch options'!B6&amp;'Batch options'!F136,'Batch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8" s="9" t="s">
        <v>1024</v>
      </c>
      <c r="O68" s="14">
        <v>67</v>
      </c>
      <c r="P68" s="45" t="e">
        <f>_xlfn.TEXTJOIN(" &amp; ",TRUE,L2:L68)</f>
        <v>#VALUE!</v>
      </c>
      <c r="Q68" s="65" t="str">
        <f>_xlfn.TEXTJOIN(" &amp; ",TRUE,M2:M68)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8" t="s">
        <v>1024</v>
      </c>
      <c r="S68" s="1"/>
      <c r="W68" s="1"/>
    </row>
    <row r="69" spans="6:23" x14ac:dyDescent="0.35">
      <c r="F69" s="30" t="s">
        <v>134</v>
      </c>
      <c r="G69" s="33" t="s">
        <v>135</v>
      </c>
      <c r="I69" s="28" t="s">
        <v>1105</v>
      </c>
      <c r="K69" s="59">
        <v>68</v>
      </c>
      <c r="L69" s="6" t="str">
        <f>_xlfn.TEXTJOIN(,TRUE,'Batch options'!$C$31:$C$32,'Batch options'!H70,'Batch options'!$C$34:$C$49,'Batch options'!$B$6&amp;'Batch options'!F205,'Batch options'!$C$51:$C$56,'Batch options'!$B$6&amp;'Batch options'!F204,'Batch options'!$C$58:$C$63,'Batch options'!$B$6&amp;'Batch options'!F206,'Batch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69" s="17" t="str">
        <f>_xlfn.TEXTJOIN(,TRUE,'Batch options'!C31:C32,'Batch options'!H70,'Batch options'!C34:C49,'Batch options'!B6&amp;'Batch options'!F137,'Batch options'!C51,'Batch options'!C59:C63,'Batch options'!B6&amp;'Batch options'!F138,'Batch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69" s="9" t="s">
        <v>1024</v>
      </c>
      <c r="O69" s="14">
        <v>68</v>
      </c>
      <c r="P69" s="45" t="e">
        <f>_xlfn.TEXTJOIN(" &amp; ",TRUE,L2:L69)</f>
        <v>#VALUE!</v>
      </c>
      <c r="Q69" s="65" t="str">
        <f>_xlfn.TEXTJOIN(" &amp; ",TRUE,M2:M69)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69" t="s">
        <v>1024</v>
      </c>
      <c r="S69" s="1"/>
      <c r="W69" s="1"/>
    </row>
    <row r="70" spans="6:23" x14ac:dyDescent="0.35">
      <c r="F70" s="30" t="s">
        <v>136</v>
      </c>
      <c r="G70" s="33" t="s">
        <v>137</v>
      </c>
      <c r="I70" s="28" t="s">
        <v>1106</v>
      </c>
      <c r="K70" s="59">
        <v>69</v>
      </c>
      <c r="L70" s="6" t="str">
        <f>_xlfn.TEXTJOIN(,TRUE,'Batch options'!$C$31:$C$32,'Batch options'!H71,'Batch options'!$C$34:$C$49,'Batch options'!$B$6&amp;'Batch options'!F208,'Batch options'!$C$51:$C$56,'Batch options'!$B$6&amp;'Batch options'!F207,'Batch options'!$C$58:$C$63,'Batch options'!$B$6&amp;'Batch options'!F209,'Batch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0" s="17" t="str">
        <f>_xlfn.TEXTJOIN(,TRUE,'Batch options'!C31:C32,'Batch options'!H71,'Batch options'!C34:C49,'Batch options'!B6&amp;'Batch options'!F139,'Batch options'!C51,'Batch options'!C59:C63,'Batch options'!B6&amp;'Batch options'!F140,'Batch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0" s="9" t="s">
        <v>1024</v>
      </c>
      <c r="O70" s="14">
        <v>69</v>
      </c>
      <c r="P70" s="45" t="e">
        <f>_xlfn.TEXTJOIN(" &amp; ",TRUE,L2:L70)</f>
        <v>#VALUE!</v>
      </c>
      <c r="Q70" s="65" t="str">
        <f>_xlfn.TEXTJOIN(" &amp; ",TRUE,M2:M70)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0" t="s">
        <v>1024</v>
      </c>
      <c r="S70" s="1"/>
      <c r="W70" s="1"/>
    </row>
    <row r="71" spans="6:23" x14ac:dyDescent="0.35">
      <c r="F71" s="30" t="s">
        <v>138</v>
      </c>
      <c r="G71" s="33" t="s">
        <v>139</v>
      </c>
      <c r="I71" s="28" t="s">
        <v>1107</v>
      </c>
      <c r="K71" s="59">
        <v>70</v>
      </c>
      <c r="L71" s="6" t="str">
        <f>_xlfn.TEXTJOIN(,TRUE,'Batch options'!$C$31:$C$32,'Batch options'!H72,'Batch options'!$C$34:$C$49,'Batch options'!$B$6&amp;'Batch options'!F211,'Batch options'!$C$51:$C$56,'Batch options'!$B$6&amp;'Batch options'!F210,'Batch options'!$C$58:$C$63,'Batch options'!$B$6&amp;'Batch options'!F212,'Batch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1" s="17" t="str">
        <f>_xlfn.TEXTJOIN(,TRUE,'Batch options'!C31:C32,'Batch options'!H72,'Batch options'!C34:C49,'Batch options'!B6&amp;'Batch options'!F141,'Batch options'!C51,'Batch options'!C59:C63,'Batch options'!B6&amp;'Batch options'!F142,'Batch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1" s="9" t="s">
        <v>1024</v>
      </c>
      <c r="O71" s="14">
        <v>70</v>
      </c>
      <c r="P71" s="45" t="e">
        <f>_xlfn.TEXTJOIN(" &amp; ",TRUE,L2:L71)</f>
        <v>#VALUE!</v>
      </c>
      <c r="Q71" s="65" t="str">
        <f>_xlfn.TEXTJOIN(" &amp; ",TRUE,M2:M71)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1" t="s">
        <v>1024</v>
      </c>
      <c r="S71" s="1"/>
      <c r="W71" s="1"/>
    </row>
    <row r="72" spans="6:23" x14ac:dyDescent="0.35">
      <c r="F72" s="30" t="s">
        <v>140</v>
      </c>
      <c r="G72" s="33" t="s">
        <v>141</v>
      </c>
      <c r="I72" s="28" t="s">
        <v>1108</v>
      </c>
      <c r="K72" s="59">
        <v>71</v>
      </c>
      <c r="L72" s="6" t="str">
        <f>_xlfn.TEXTJOIN(,TRUE,'Batch options'!$C$31:$C$32,'Batch options'!H73,'Batch options'!$C$34:$C$49,'Batch options'!$B$6&amp;'Batch options'!F214,'Batch options'!$C$51:$C$56,'Batch options'!$B$6&amp;'Batch options'!F213,'Batch options'!$C$58:$C$63,'Batch options'!$B$6&amp;'Batch options'!F215,'Batch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2" s="17" t="str">
        <f>_xlfn.TEXTJOIN(,TRUE,'Batch options'!C31:C32,'Batch options'!H73,'Batch options'!C34:C49,'Batch options'!B6&amp;'Batch options'!F143,'Batch options'!C51,'Batch options'!C59:C63,'Batch options'!B6&amp;'Batch options'!F144,'Batch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2" s="9" t="s">
        <v>1024</v>
      </c>
      <c r="O72" s="14">
        <v>71</v>
      </c>
      <c r="P72" s="45" t="e">
        <f>_xlfn.TEXTJOIN(" &amp; ",TRUE,L2:L72)</f>
        <v>#VALUE!</v>
      </c>
      <c r="Q72" s="65" t="str">
        <f>_xlfn.TEXTJOIN(" &amp; ",TRUE,M2:M72)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2" t="s">
        <v>1024</v>
      </c>
      <c r="S72" s="1"/>
      <c r="W72" s="1"/>
    </row>
    <row r="73" spans="6:23" x14ac:dyDescent="0.35">
      <c r="F73" s="30" t="s">
        <v>142</v>
      </c>
      <c r="G73" s="33" t="s">
        <v>143</v>
      </c>
      <c r="I73" s="28" t="s">
        <v>1109</v>
      </c>
      <c r="K73" s="59">
        <v>72</v>
      </c>
      <c r="L73" s="6" t="str">
        <f>_xlfn.TEXTJOIN(,TRUE,'Batch options'!$C$31:$C$32,'Batch options'!H74,'Batch options'!$C$34:$C$49,'Batch options'!$B$6&amp;'Batch options'!F217,'Batch options'!$C$51:$C$56,'Batch options'!$B$6&amp;'Batch options'!F216,'Batch options'!$C$58:$C$63,'Batch options'!$B$6&amp;'Batch options'!F218,'Batch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3" s="17" t="str">
        <f>_xlfn.TEXTJOIN(,TRUE,'Batch options'!C31:C32,'Batch options'!H74,'Batch options'!C34:C49,'Batch options'!B6&amp;'Batch options'!F145,'Batch options'!C51,'Batch options'!C59:C63,'Batch options'!B6&amp;'Batch options'!F146,'Batch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3" s="9" t="s">
        <v>1024</v>
      </c>
      <c r="O73" s="14">
        <v>72</v>
      </c>
      <c r="P73" s="45" t="e">
        <f>_xlfn.TEXTJOIN(" &amp; ",TRUE,L2:L73)</f>
        <v>#VALUE!</v>
      </c>
      <c r="Q73" s="65" t="str">
        <f>_xlfn.TEXTJOIN(" &amp; ",TRUE,M2:M73)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3" t="s">
        <v>1024</v>
      </c>
      <c r="S73" s="1"/>
      <c r="W73" s="1"/>
    </row>
    <row r="74" spans="6:23" x14ac:dyDescent="0.35">
      <c r="F74" s="30" t="s">
        <v>144</v>
      </c>
      <c r="G74" s="33" t="s">
        <v>145</v>
      </c>
      <c r="I74" s="28" t="s">
        <v>1110</v>
      </c>
      <c r="K74" s="59">
        <v>73</v>
      </c>
      <c r="L74" s="6" t="str">
        <f>_xlfn.TEXTJOIN(,TRUE,'Batch options'!$C$31:$C$32,'Batch options'!H75,'Batch options'!$C$34:$C$49,'Batch options'!$B$6&amp;'Batch options'!F220,'Batch options'!$C$51:$C$56,'Batch options'!$B$6&amp;'Batch options'!F219,'Batch options'!$C$58:$C$63,'Batch options'!$B$6&amp;'Batch options'!F221,'Batch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4" s="17" t="str">
        <f>_xlfn.TEXTJOIN(,TRUE,'Batch options'!C31:C32,'Batch options'!H75,'Batch options'!C34:C49,'Batch options'!B6&amp;'Batch options'!F147,'Batch options'!C51,'Batch options'!C59:C63,'Batch options'!B6&amp;'Batch options'!F148,'Batch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4" s="9" t="s">
        <v>1024</v>
      </c>
      <c r="O74" s="14">
        <v>73</v>
      </c>
      <c r="P74" s="45" t="e">
        <f>_xlfn.TEXTJOIN(" &amp; ",TRUE,L2:L74)</f>
        <v>#VALUE!</v>
      </c>
      <c r="Q74" s="65" t="str">
        <f>_xlfn.TEXTJOIN(" &amp; ",TRUE,M2:M74)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4" t="s">
        <v>1024</v>
      </c>
      <c r="S74" s="1"/>
      <c r="W74" s="1"/>
    </row>
    <row r="75" spans="6:23" x14ac:dyDescent="0.35">
      <c r="F75" s="30" t="s">
        <v>146</v>
      </c>
      <c r="G75" s="33" t="s">
        <v>147</v>
      </c>
      <c r="I75" s="28" t="s">
        <v>1111</v>
      </c>
      <c r="K75" s="59">
        <v>74</v>
      </c>
      <c r="L75" s="6" t="str">
        <f>_xlfn.TEXTJOIN(,TRUE,'Batch options'!$C$31:$C$32,'Batch options'!H76,'Batch options'!$C$34:$C$49,'Batch options'!$B$6&amp;'Batch options'!F223,'Batch options'!$C$51:$C$56,'Batch options'!$B$6&amp;'Batch options'!F222,'Batch options'!$C$58:$C$63,'Batch options'!$B$6&amp;'Batch options'!F224,'Batch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5" s="17" t="str">
        <f>_xlfn.TEXTJOIN(,TRUE,'Batch options'!C31:C32,'Batch options'!H76,'Batch options'!C34:C49,'Batch options'!B6&amp;'Batch options'!F149,'Batch options'!C51,'Batch options'!C59:C63,'Batch options'!B6&amp;'Batch options'!F150,'Batch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5" s="9" t="s">
        <v>1024</v>
      </c>
      <c r="O75" s="14">
        <v>74</v>
      </c>
      <c r="P75" s="45" t="e">
        <f>_xlfn.TEXTJOIN(" &amp; ",TRUE,L2:L75)</f>
        <v>#VALUE!</v>
      </c>
      <c r="Q75" s="65" t="str">
        <f>_xlfn.TEXTJOIN(" &amp; ",TRUE,M2:M75)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5" t="s">
        <v>1024</v>
      </c>
      <c r="S75" s="1"/>
      <c r="W75" s="1"/>
    </row>
    <row r="76" spans="6:23" ht="16" thickBot="1" x14ac:dyDescent="0.4">
      <c r="F76" s="30" t="s">
        <v>148</v>
      </c>
      <c r="G76" s="33" t="s">
        <v>149</v>
      </c>
      <c r="I76" s="28" t="s">
        <v>1112</v>
      </c>
      <c r="K76" s="61">
        <v>75</v>
      </c>
      <c r="L76" s="62" t="str">
        <f>_xlfn.TEXTJOIN(,TRUE,'Batch options'!$C$31:$C$32,'Batch options'!H77,'Batch options'!$C$34:$C$49,'Batch options'!$B$6&amp;'Batch options'!F226,'Batch options'!$C$51:$C$56,'Batch options'!$B$6&amp;'Batch options'!F225,'Batch options'!$C$58:$C$63,'Batch options'!$B$6&amp;'Batch options'!F227,'Batch options'!$C$65:$C$67)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--forced-track 0:yes ^"^(^" ^"C:\Example Path\BatchMux\Input\^" ^"^)^" --language 0:eng --default-track 0:no ^"^(^" ^"C:\Example Path\BatchMux\Input\^" ^"^)^" --track-order 0:0,0:1,1:0</v>
      </c>
      <c r="M76" s="63" t="str">
        <f>_xlfn.TEXTJOIN(,TRUE,'Batch options'!C31:C32,'Batch options'!H77,'Batch options'!C34:C49,'Batch options'!B6&amp;'Batch options'!F151,'Batch options'!C51,'Batch options'!C59:C63,'Batch options'!B6&amp;'Batch options'!F152,'Batch options'!C65:C67)</f>
        <v>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N76" s="9" t="s">
        <v>1024</v>
      </c>
      <c r="O76" s="18">
        <v>75</v>
      </c>
      <c r="P76" s="66" t="e">
        <f>_xlfn.TEXTJOIN(" &amp; ",TRUE,L2:L76)</f>
        <v>#VALUE!</v>
      </c>
      <c r="Q76" s="67" t="str">
        <f>_xlfn.TEXTJOIN(" &amp; ",TRUE,M2:M76)</f>
        <v>mkvmerge --output ^"C:\Example Path\BatchMux\Output\Example S01E01.mkv^" --no-subtitles --title "" --track-name 0:  --track-name 1: -B -T --no-global-tags -M --language 0:und --default-track 0:yes --language 1:eng --default-track 1:yes ^"^(^" ^"C:\Example Path\BatchMux\Input\Example S01E01.mkv^" ^"^)^" --language 0:eng --default-track 0:no ^"^(^" ^"C:\Example Path\BatchMux\Input\Example S01E01.srt^" ^"^)^" --track-order 0:0,0:1,1:0 &amp; mkvmerge --output ^"C:\Example Path\BatchMux\Output\Example S01E02.mkv^"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S01E09.mkv^"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S01E19.mkv^"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S01E29.mkv^"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S01E39.mkv^"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S01E42.mkv^"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S01E43.mkv^"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S01E44.mkv^"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S01E45.mkv^"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S01E46.mkv^"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S01E47.mkv^"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S01E48.mkv^"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S01E49.mkv^"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S01E50.mkv^"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^"C:\Example Path\BatchMux\Output\Example S01E51.mkv^"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 &amp; mkvmerge --output ^".mkv^" --no-subtitles --title "" --track-name 0:  --track-name 1: -B -T --no-global-tags -M --language 0:und --default-track 0:yes --language 1:eng --default-track 1:yes ^"^(^" ^"C:\Example Path\BatchMux\Input\^" ^"^)^" --language 0:eng --default-track 0:no ^"^(^" ^"C:\Example Path\BatchMux\Input\^" ^"^)^" --track-order 0:0,0:1,1:0</v>
      </c>
      <c r="R76" t="s">
        <v>1024</v>
      </c>
      <c r="S76" s="1"/>
      <c r="W76" s="1"/>
    </row>
    <row r="77" spans="6:23" x14ac:dyDescent="0.35">
      <c r="F77" s="30" t="s">
        <v>964</v>
      </c>
      <c r="G77" s="34" t="s">
        <v>150</v>
      </c>
      <c r="I77" s="28" t="s">
        <v>1113</v>
      </c>
      <c r="S77" s="1"/>
      <c r="W77" s="1"/>
    </row>
    <row r="78" spans="6:23" x14ac:dyDescent="0.35">
      <c r="F78" s="30" t="s">
        <v>151</v>
      </c>
      <c r="G78" s="33" t="s">
        <v>152</v>
      </c>
      <c r="I78" s="28" t="s">
        <v>1061</v>
      </c>
      <c r="S78" s="1"/>
      <c r="W78" s="1"/>
    </row>
    <row r="79" spans="6:23" x14ac:dyDescent="0.35">
      <c r="F79" s="30" t="s">
        <v>153</v>
      </c>
      <c r="G79" s="33" t="s">
        <v>154</v>
      </c>
      <c r="I79" s="28" t="s">
        <v>1062</v>
      </c>
      <c r="S79" s="1"/>
      <c r="W79" s="1"/>
    </row>
    <row r="80" spans="6:23" x14ac:dyDescent="0.35">
      <c r="F80" s="30" t="s">
        <v>155</v>
      </c>
      <c r="G80" s="33" t="s">
        <v>156</v>
      </c>
      <c r="I80" s="28" t="s">
        <v>1114</v>
      </c>
      <c r="S80" s="1"/>
      <c r="W80" s="1"/>
    </row>
    <row r="81" spans="6:23" x14ac:dyDescent="0.35">
      <c r="F81" s="30" t="s">
        <v>157</v>
      </c>
      <c r="G81" s="33" t="s">
        <v>158</v>
      </c>
      <c r="I81" s="28" t="s">
        <v>1115</v>
      </c>
      <c r="S81" s="1"/>
      <c r="W81" s="1"/>
    </row>
    <row r="82" spans="6:23" x14ac:dyDescent="0.35">
      <c r="F82" s="30" t="s">
        <v>963</v>
      </c>
      <c r="G82" s="34" t="s">
        <v>159</v>
      </c>
      <c r="I82" s="28" t="s">
        <v>1116</v>
      </c>
      <c r="S82" s="1"/>
      <c r="W82" s="1"/>
    </row>
    <row r="83" spans="6:23" x14ac:dyDescent="0.35">
      <c r="F83" s="30" t="s">
        <v>160</v>
      </c>
      <c r="G83" s="33" t="s">
        <v>161</v>
      </c>
      <c r="I83" s="28" t="s">
        <v>1117</v>
      </c>
      <c r="S83" s="1"/>
      <c r="W83" s="1"/>
    </row>
    <row r="84" spans="6:23" x14ac:dyDescent="0.35">
      <c r="F84" s="30" t="s">
        <v>162</v>
      </c>
      <c r="G84" s="33" t="s">
        <v>163</v>
      </c>
      <c r="I84" s="28" t="s">
        <v>1118</v>
      </c>
      <c r="S84" s="1"/>
      <c r="W84" s="1"/>
    </row>
    <row r="85" spans="6:23" x14ac:dyDescent="0.35">
      <c r="F85" s="30" t="s">
        <v>164</v>
      </c>
      <c r="G85" s="33" t="s">
        <v>165</v>
      </c>
      <c r="I85" s="28" t="s">
        <v>1119</v>
      </c>
      <c r="S85" s="1"/>
      <c r="W85" s="1"/>
    </row>
    <row r="86" spans="6:23" x14ac:dyDescent="0.35">
      <c r="F86" s="30" t="s">
        <v>166</v>
      </c>
      <c r="G86" s="33" t="s">
        <v>167</v>
      </c>
      <c r="I86" s="28" t="s">
        <v>1120</v>
      </c>
      <c r="S86" s="1"/>
      <c r="W86" s="1"/>
    </row>
    <row r="87" spans="6:23" x14ac:dyDescent="0.35">
      <c r="F87" s="30" t="s">
        <v>168</v>
      </c>
      <c r="G87" s="33" t="s">
        <v>169</v>
      </c>
      <c r="I87" s="28" t="s">
        <v>1121</v>
      </c>
      <c r="S87" s="1"/>
      <c r="W87" s="1"/>
    </row>
    <row r="88" spans="6:23" x14ac:dyDescent="0.35">
      <c r="F88" s="30" t="s">
        <v>170</v>
      </c>
      <c r="G88" s="33" t="s">
        <v>171</v>
      </c>
      <c r="I88" s="28" t="s">
        <v>1122</v>
      </c>
      <c r="S88" s="1"/>
      <c r="W88" s="1"/>
    </row>
    <row r="89" spans="6:23" x14ac:dyDescent="0.35">
      <c r="F89" s="30" t="s">
        <v>172</v>
      </c>
      <c r="G89" s="33" t="s">
        <v>173</v>
      </c>
      <c r="I89" s="28" t="s">
        <v>1123</v>
      </c>
      <c r="S89" s="1"/>
      <c r="W89" s="1"/>
    </row>
    <row r="90" spans="6:23" x14ac:dyDescent="0.35">
      <c r="F90" s="30" t="s">
        <v>174</v>
      </c>
      <c r="G90" s="33" t="s">
        <v>175</v>
      </c>
      <c r="I90" s="28" t="s">
        <v>1124</v>
      </c>
      <c r="S90" s="1"/>
      <c r="W90" s="1"/>
    </row>
    <row r="91" spans="6:23" x14ac:dyDescent="0.35">
      <c r="F91" s="30" t="s">
        <v>176</v>
      </c>
      <c r="G91" s="33" t="s">
        <v>177</v>
      </c>
      <c r="I91" s="28" t="s">
        <v>1125</v>
      </c>
      <c r="S91" s="1"/>
      <c r="W91" s="1"/>
    </row>
    <row r="92" spans="6:23" x14ac:dyDescent="0.35">
      <c r="F92" s="30" t="s">
        <v>178</v>
      </c>
      <c r="G92" s="33" t="s">
        <v>179</v>
      </c>
      <c r="I92" s="28" t="s">
        <v>1126</v>
      </c>
      <c r="S92" s="1"/>
      <c r="W92" s="1"/>
    </row>
    <row r="93" spans="6:23" x14ac:dyDescent="0.35">
      <c r="F93" s="30" t="s">
        <v>180</v>
      </c>
      <c r="G93" s="33" t="s">
        <v>181</v>
      </c>
      <c r="I93" s="28" t="s">
        <v>1127</v>
      </c>
      <c r="S93" s="1"/>
      <c r="W93" s="1"/>
    </row>
    <row r="94" spans="6:23" x14ac:dyDescent="0.35">
      <c r="F94" s="30" t="s">
        <v>182</v>
      </c>
      <c r="G94" s="33" t="s">
        <v>183</v>
      </c>
      <c r="I94" s="28" t="s">
        <v>1128</v>
      </c>
      <c r="S94" s="1"/>
      <c r="W94" s="1"/>
    </row>
    <row r="95" spans="6:23" x14ac:dyDescent="0.35">
      <c r="F95" s="30" t="s">
        <v>184</v>
      </c>
      <c r="G95" s="33" t="s">
        <v>185</v>
      </c>
      <c r="I95" s="28" t="s">
        <v>1129</v>
      </c>
      <c r="S95" s="1"/>
      <c r="W95" s="1"/>
    </row>
    <row r="96" spans="6:23" x14ac:dyDescent="0.35">
      <c r="F96" s="30" t="s">
        <v>186</v>
      </c>
      <c r="G96" s="33" t="s">
        <v>187</v>
      </c>
      <c r="I96" s="28" t="s">
        <v>1130</v>
      </c>
      <c r="S96" s="1"/>
      <c r="W96" s="1"/>
    </row>
    <row r="97" spans="6:23" x14ac:dyDescent="0.35">
      <c r="F97" s="30" t="s">
        <v>188</v>
      </c>
      <c r="G97" s="33" t="s">
        <v>189</v>
      </c>
      <c r="I97" s="28" t="s">
        <v>1131</v>
      </c>
      <c r="S97" s="1"/>
      <c r="W97" s="1"/>
    </row>
    <row r="98" spans="6:23" x14ac:dyDescent="0.35">
      <c r="F98" s="30" t="s">
        <v>190</v>
      </c>
      <c r="G98" s="33" t="s">
        <v>191</v>
      </c>
      <c r="I98" s="28" t="s">
        <v>1132</v>
      </c>
      <c r="S98" s="1"/>
      <c r="W98" s="1"/>
    </row>
    <row r="99" spans="6:23" x14ac:dyDescent="0.35">
      <c r="F99" s="30" t="s">
        <v>192</v>
      </c>
      <c r="G99" s="33" t="s">
        <v>193</v>
      </c>
      <c r="I99" s="28" t="s">
        <v>1133</v>
      </c>
      <c r="S99" s="1"/>
      <c r="W99" s="1"/>
    </row>
    <row r="100" spans="6:23" x14ac:dyDescent="0.35">
      <c r="F100" s="30" t="s">
        <v>194</v>
      </c>
      <c r="G100" s="33" t="s">
        <v>195</v>
      </c>
      <c r="I100" s="28" t="s">
        <v>1059</v>
      </c>
      <c r="S100" s="1"/>
      <c r="W100" s="1"/>
    </row>
    <row r="101" spans="6:23" ht="16" thickBot="1" x14ac:dyDescent="0.4">
      <c r="F101" s="30" t="s">
        <v>196</v>
      </c>
      <c r="G101" s="33" t="s">
        <v>197</v>
      </c>
      <c r="I101" s="23" t="s">
        <v>1060</v>
      </c>
      <c r="S101" s="1"/>
      <c r="W101" s="1"/>
    </row>
    <row r="102" spans="6:23" x14ac:dyDescent="0.35">
      <c r="F102" s="30" t="s">
        <v>198</v>
      </c>
      <c r="G102" s="33" t="s">
        <v>199</v>
      </c>
    </row>
    <row r="103" spans="6:23" x14ac:dyDescent="0.35">
      <c r="F103" s="30" t="s">
        <v>200</v>
      </c>
      <c r="G103" s="33" t="s">
        <v>201</v>
      </c>
      <c r="O103" s="1"/>
    </row>
    <row r="104" spans="6:23" x14ac:dyDescent="0.35">
      <c r="F104" s="30" t="s">
        <v>202</v>
      </c>
      <c r="G104" s="33" t="s">
        <v>203</v>
      </c>
    </row>
    <row r="105" spans="6:23" x14ac:dyDescent="0.35">
      <c r="F105" s="30" t="s">
        <v>962</v>
      </c>
      <c r="G105" s="34" t="s">
        <v>204</v>
      </c>
    </row>
    <row r="106" spans="6:23" x14ac:dyDescent="0.35">
      <c r="F106" s="30" t="s">
        <v>205</v>
      </c>
      <c r="G106" s="33" t="s">
        <v>206</v>
      </c>
    </row>
    <row r="107" spans="6:23" x14ac:dyDescent="0.35">
      <c r="F107" s="30" t="s">
        <v>207</v>
      </c>
      <c r="G107" s="33" t="s">
        <v>208</v>
      </c>
    </row>
    <row r="108" spans="6:23" x14ac:dyDescent="0.35">
      <c r="F108" s="30" t="s">
        <v>209</v>
      </c>
      <c r="G108" s="33" t="s">
        <v>210</v>
      </c>
    </row>
    <row r="109" spans="6:23" x14ac:dyDescent="0.35">
      <c r="F109" s="30" t="s">
        <v>211</v>
      </c>
      <c r="G109" s="33" t="s">
        <v>212</v>
      </c>
    </row>
    <row r="110" spans="6:23" x14ac:dyDescent="0.35">
      <c r="F110" s="30" t="s">
        <v>213</v>
      </c>
      <c r="G110" s="33" t="s">
        <v>214</v>
      </c>
    </row>
    <row r="111" spans="6:23" x14ac:dyDescent="0.35">
      <c r="F111" s="30" t="s">
        <v>215</v>
      </c>
      <c r="G111" s="33" t="s">
        <v>216</v>
      </c>
    </row>
    <row r="112" spans="6:23" x14ac:dyDescent="0.35">
      <c r="F112" s="30" t="s">
        <v>965</v>
      </c>
      <c r="G112" s="34" t="s">
        <v>217</v>
      </c>
    </row>
    <row r="113" spans="6:7" x14ac:dyDescent="0.35">
      <c r="F113" s="30" t="s">
        <v>218</v>
      </c>
      <c r="G113" s="33" t="s">
        <v>219</v>
      </c>
    </row>
    <row r="114" spans="6:7" x14ac:dyDescent="0.35">
      <c r="F114" s="30" t="s">
        <v>220</v>
      </c>
      <c r="G114" s="33" t="s">
        <v>221</v>
      </c>
    </row>
    <row r="115" spans="6:7" x14ac:dyDescent="0.35">
      <c r="F115" s="30" t="s">
        <v>222</v>
      </c>
      <c r="G115" s="33" t="s">
        <v>223</v>
      </c>
    </row>
    <row r="116" spans="6:7" x14ac:dyDescent="0.35">
      <c r="F116" s="30" t="s">
        <v>224</v>
      </c>
      <c r="G116" s="33" t="s">
        <v>225</v>
      </c>
    </row>
    <row r="117" spans="6:7" x14ac:dyDescent="0.35">
      <c r="F117" s="30" t="s">
        <v>226</v>
      </c>
      <c r="G117" s="33" t="s">
        <v>227</v>
      </c>
    </row>
    <row r="118" spans="6:7" x14ac:dyDescent="0.35">
      <c r="F118" s="30" t="s">
        <v>228</v>
      </c>
      <c r="G118" s="33" t="s">
        <v>229</v>
      </c>
    </row>
    <row r="119" spans="6:7" x14ac:dyDescent="0.35">
      <c r="F119" s="30" t="s">
        <v>230</v>
      </c>
      <c r="G119" s="33" t="s">
        <v>231</v>
      </c>
    </row>
    <row r="120" spans="6:7" x14ac:dyDescent="0.35">
      <c r="F120" s="30" t="s">
        <v>232</v>
      </c>
      <c r="G120" s="33" t="s">
        <v>233</v>
      </c>
    </row>
    <row r="121" spans="6:7" x14ac:dyDescent="0.35">
      <c r="F121" s="30" t="s">
        <v>967</v>
      </c>
      <c r="G121" s="34" t="s">
        <v>234</v>
      </c>
    </row>
    <row r="122" spans="6:7" x14ac:dyDescent="0.35">
      <c r="F122" s="30" t="s">
        <v>235</v>
      </c>
      <c r="G122" s="33" t="s">
        <v>236</v>
      </c>
    </row>
    <row r="123" spans="6:7" x14ac:dyDescent="0.35">
      <c r="F123" s="30" t="s">
        <v>237</v>
      </c>
      <c r="G123" s="33" t="s">
        <v>238</v>
      </c>
    </row>
    <row r="124" spans="6:7" x14ac:dyDescent="0.35">
      <c r="F124" s="30" t="s">
        <v>239</v>
      </c>
      <c r="G124" s="33" t="s">
        <v>240</v>
      </c>
    </row>
    <row r="125" spans="6:7" x14ac:dyDescent="0.35">
      <c r="F125" s="30" t="s">
        <v>241</v>
      </c>
      <c r="G125" s="33" t="s">
        <v>242</v>
      </c>
    </row>
    <row r="126" spans="6:7" x14ac:dyDescent="0.35">
      <c r="F126" s="30" t="s">
        <v>243</v>
      </c>
      <c r="G126" s="33" t="s">
        <v>244</v>
      </c>
    </row>
    <row r="127" spans="6:7" x14ac:dyDescent="0.35">
      <c r="F127" s="30" t="s">
        <v>969</v>
      </c>
      <c r="G127" s="34" t="s">
        <v>245</v>
      </c>
    </row>
    <row r="128" spans="6:7" x14ac:dyDescent="0.35">
      <c r="F128" s="30" t="s">
        <v>246</v>
      </c>
      <c r="G128" s="33" t="s">
        <v>247</v>
      </c>
    </row>
    <row r="129" spans="6:7" x14ac:dyDescent="0.35">
      <c r="F129" s="30" t="s">
        <v>248</v>
      </c>
      <c r="G129" s="33" t="s">
        <v>249</v>
      </c>
    </row>
    <row r="130" spans="6:7" x14ac:dyDescent="0.35">
      <c r="F130" s="30" t="s">
        <v>250</v>
      </c>
      <c r="G130" s="33" t="s">
        <v>251</v>
      </c>
    </row>
    <row r="131" spans="6:7" x14ac:dyDescent="0.35">
      <c r="F131" s="30" t="s">
        <v>252</v>
      </c>
      <c r="G131" s="33" t="s">
        <v>253</v>
      </c>
    </row>
    <row r="132" spans="6:7" x14ac:dyDescent="0.35">
      <c r="F132" s="30" t="s">
        <v>254</v>
      </c>
      <c r="G132" s="33" t="s">
        <v>255</v>
      </c>
    </row>
    <row r="133" spans="6:7" x14ac:dyDescent="0.35">
      <c r="F133" s="30" t="s">
        <v>256</v>
      </c>
      <c r="G133" s="33" t="s">
        <v>257</v>
      </c>
    </row>
    <row r="134" spans="6:7" x14ac:dyDescent="0.35">
      <c r="F134" s="30" t="s">
        <v>258</v>
      </c>
      <c r="G134" s="33" t="s">
        <v>259</v>
      </c>
    </row>
    <row r="135" spans="6:7" x14ac:dyDescent="0.35">
      <c r="F135" s="30" t="s">
        <v>260</v>
      </c>
      <c r="G135" s="33" t="s">
        <v>261</v>
      </c>
    </row>
    <row r="136" spans="6:7" x14ac:dyDescent="0.35">
      <c r="F136" s="30" t="s">
        <v>262</v>
      </c>
      <c r="G136" s="33" t="s">
        <v>263</v>
      </c>
    </row>
    <row r="137" spans="6:7" x14ac:dyDescent="0.35">
      <c r="F137" s="30" t="s">
        <v>968</v>
      </c>
      <c r="G137" s="34" t="s">
        <v>264</v>
      </c>
    </row>
    <row r="138" spans="6:7" x14ac:dyDescent="0.35">
      <c r="F138" s="30" t="s">
        <v>265</v>
      </c>
      <c r="G138" s="33" t="s">
        <v>266</v>
      </c>
    </row>
    <row r="139" spans="6:7" x14ac:dyDescent="0.35">
      <c r="F139" s="30" t="s">
        <v>267</v>
      </c>
      <c r="G139" s="33" t="s">
        <v>268</v>
      </c>
    </row>
    <row r="140" spans="6:7" x14ac:dyDescent="0.35">
      <c r="F140" s="30" t="s">
        <v>269</v>
      </c>
      <c r="G140" s="33" t="s">
        <v>270</v>
      </c>
    </row>
    <row r="141" spans="6:7" x14ac:dyDescent="0.35">
      <c r="F141" s="30" t="s">
        <v>271</v>
      </c>
      <c r="G141" s="33" t="s">
        <v>272</v>
      </c>
    </row>
    <row r="142" spans="6:7" x14ac:dyDescent="0.35">
      <c r="F142" s="30" t="s">
        <v>273</v>
      </c>
      <c r="G142" s="33" t="s">
        <v>274</v>
      </c>
    </row>
    <row r="143" spans="6:7" x14ac:dyDescent="0.35">
      <c r="F143" s="30" t="s">
        <v>275</v>
      </c>
      <c r="G143" s="33" t="s">
        <v>276</v>
      </c>
    </row>
    <row r="144" spans="6:7" x14ac:dyDescent="0.35">
      <c r="F144" s="30" t="s">
        <v>970</v>
      </c>
      <c r="G144" s="34" t="s">
        <v>277</v>
      </c>
    </row>
    <row r="145" spans="6:7" x14ac:dyDescent="0.35">
      <c r="F145" s="30" t="s">
        <v>278</v>
      </c>
      <c r="G145" s="33" t="s">
        <v>279</v>
      </c>
    </row>
    <row r="146" spans="6:7" x14ac:dyDescent="0.35">
      <c r="F146" s="30" t="s">
        <v>280</v>
      </c>
      <c r="G146" s="33" t="s">
        <v>281</v>
      </c>
    </row>
    <row r="147" spans="6:7" x14ac:dyDescent="0.35">
      <c r="F147" s="30" t="s">
        <v>282</v>
      </c>
      <c r="G147" s="33" t="s">
        <v>283</v>
      </c>
    </row>
    <row r="148" spans="6:7" x14ac:dyDescent="0.35">
      <c r="F148" s="30" t="s">
        <v>284</v>
      </c>
      <c r="G148" s="33" t="s">
        <v>285</v>
      </c>
    </row>
    <row r="149" spans="6:7" x14ac:dyDescent="0.35">
      <c r="F149" s="30" t="s">
        <v>286</v>
      </c>
      <c r="G149" s="33" t="s">
        <v>287</v>
      </c>
    </row>
    <row r="150" spans="6:7" x14ac:dyDescent="0.35">
      <c r="F150" s="30" t="s">
        <v>288</v>
      </c>
      <c r="G150" s="33" t="s">
        <v>289</v>
      </c>
    </row>
    <row r="151" spans="6:7" x14ac:dyDescent="0.35">
      <c r="F151" s="30" t="s">
        <v>290</v>
      </c>
      <c r="G151" s="33" t="s">
        <v>291</v>
      </c>
    </row>
    <row r="152" spans="6:7" x14ac:dyDescent="0.35">
      <c r="F152" s="30" t="s">
        <v>292</v>
      </c>
      <c r="G152" s="33" t="s">
        <v>293</v>
      </c>
    </row>
    <row r="153" spans="6:7" x14ac:dyDescent="0.35">
      <c r="F153" s="30" t="s">
        <v>294</v>
      </c>
      <c r="G153" s="33" t="s">
        <v>295</v>
      </c>
    </row>
    <row r="154" spans="6:7" x14ac:dyDescent="0.35">
      <c r="F154" s="30" t="s">
        <v>296</v>
      </c>
      <c r="G154" s="33" t="s">
        <v>297</v>
      </c>
    </row>
    <row r="155" spans="6:7" x14ac:dyDescent="0.35">
      <c r="F155" s="30" t="s">
        <v>298</v>
      </c>
      <c r="G155" s="33" t="s">
        <v>299</v>
      </c>
    </row>
    <row r="156" spans="6:7" x14ac:dyDescent="0.35">
      <c r="F156" s="30" t="s">
        <v>971</v>
      </c>
      <c r="G156" s="34" t="s">
        <v>300</v>
      </c>
    </row>
    <row r="157" spans="6:7" x14ac:dyDescent="0.35">
      <c r="F157" s="30" t="s">
        <v>965</v>
      </c>
      <c r="G157" s="34" t="s">
        <v>217</v>
      </c>
    </row>
    <row r="158" spans="6:7" x14ac:dyDescent="0.35">
      <c r="F158" s="30" t="s">
        <v>301</v>
      </c>
      <c r="G158" s="33" t="s">
        <v>302</v>
      </c>
    </row>
    <row r="159" spans="6:7" x14ac:dyDescent="0.35">
      <c r="F159" s="30" t="s">
        <v>303</v>
      </c>
      <c r="G159" s="33" t="s">
        <v>304</v>
      </c>
    </row>
    <row r="160" spans="6:7" x14ac:dyDescent="0.35">
      <c r="F160" s="30" t="s">
        <v>305</v>
      </c>
      <c r="G160" s="33" t="s">
        <v>306</v>
      </c>
    </row>
    <row r="161" spans="6:7" x14ac:dyDescent="0.35">
      <c r="F161" s="30" t="s">
        <v>307</v>
      </c>
      <c r="G161" s="33" t="s">
        <v>308</v>
      </c>
    </row>
    <row r="162" spans="6:7" x14ac:dyDescent="0.35">
      <c r="F162" s="30" t="s">
        <v>309</v>
      </c>
      <c r="G162" s="33" t="s">
        <v>310</v>
      </c>
    </row>
    <row r="163" spans="6:7" x14ac:dyDescent="0.35">
      <c r="F163" s="30" t="s">
        <v>311</v>
      </c>
      <c r="G163" s="33" t="s">
        <v>312</v>
      </c>
    </row>
    <row r="164" spans="6:7" x14ac:dyDescent="0.35">
      <c r="F164" s="30" t="s">
        <v>313</v>
      </c>
      <c r="G164" s="33" t="s">
        <v>314</v>
      </c>
    </row>
    <row r="165" spans="6:7" x14ac:dyDescent="0.35">
      <c r="F165" s="30" t="s">
        <v>315</v>
      </c>
      <c r="G165" s="33" t="s">
        <v>316</v>
      </c>
    </row>
    <row r="166" spans="6:7" x14ac:dyDescent="0.35">
      <c r="F166" s="30" t="s">
        <v>317</v>
      </c>
      <c r="G166" s="33" t="s">
        <v>318</v>
      </c>
    </row>
    <row r="167" spans="6:7" x14ac:dyDescent="0.35">
      <c r="F167" s="30" t="s">
        <v>319</v>
      </c>
      <c r="G167" s="33" t="s">
        <v>320</v>
      </c>
    </row>
    <row r="168" spans="6:7" x14ac:dyDescent="0.35">
      <c r="F168" s="30" t="s">
        <v>321</v>
      </c>
      <c r="G168" s="33" t="s">
        <v>322</v>
      </c>
    </row>
    <row r="169" spans="6:7" x14ac:dyDescent="0.35">
      <c r="F169" s="30" t="s">
        <v>323</v>
      </c>
      <c r="G169" s="33" t="s">
        <v>324</v>
      </c>
    </row>
    <row r="170" spans="6:7" x14ac:dyDescent="0.35">
      <c r="F170" s="30" t="s">
        <v>325</v>
      </c>
      <c r="G170" s="33" t="s">
        <v>326</v>
      </c>
    </row>
    <row r="171" spans="6:7" x14ac:dyDescent="0.35">
      <c r="F171" s="30" t="s">
        <v>969</v>
      </c>
      <c r="G171" s="34" t="s">
        <v>245</v>
      </c>
    </row>
    <row r="172" spans="6:7" x14ac:dyDescent="0.35">
      <c r="F172" s="30" t="s">
        <v>327</v>
      </c>
      <c r="G172" s="33" t="s">
        <v>328</v>
      </c>
    </row>
    <row r="173" spans="6:7" x14ac:dyDescent="0.35">
      <c r="F173" s="30" t="s">
        <v>329</v>
      </c>
      <c r="G173" s="33" t="s">
        <v>330</v>
      </c>
    </row>
    <row r="174" spans="6:7" x14ac:dyDescent="0.35">
      <c r="F174" s="30" t="s">
        <v>331</v>
      </c>
      <c r="G174" s="33" t="s">
        <v>332</v>
      </c>
    </row>
    <row r="175" spans="6:7" x14ac:dyDescent="0.35">
      <c r="F175" s="30" t="s">
        <v>333</v>
      </c>
      <c r="G175" s="33" t="s">
        <v>334</v>
      </c>
    </row>
    <row r="176" spans="6:7" x14ac:dyDescent="0.35">
      <c r="F176" s="30" t="s">
        <v>335</v>
      </c>
      <c r="G176" s="33" t="s">
        <v>336</v>
      </c>
    </row>
    <row r="177" spans="6:7" x14ac:dyDescent="0.35">
      <c r="F177" s="30" t="s">
        <v>337</v>
      </c>
      <c r="G177" s="33" t="s">
        <v>338</v>
      </c>
    </row>
    <row r="178" spans="6:7" x14ac:dyDescent="0.35">
      <c r="F178" s="30" t="s">
        <v>339</v>
      </c>
      <c r="G178" s="33" t="s">
        <v>340</v>
      </c>
    </row>
    <row r="179" spans="6:7" x14ac:dyDescent="0.35">
      <c r="F179" s="30" t="s">
        <v>341</v>
      </c>
      <c r="G179" s="33" t="s">
        <v>342</v>
      </c>
    </row>
    <row r="180" spans="6:7" x14ac:dyDescent="0.35">
      <c r="F180" s="30" t="s">
        <v>343</v>
      </c>
      <c r="G180" s="33" t="s">
        <v>344</v>
      </c>
    </row>
    <row r="181" spans="6:7" x14ac:dyDescent="0.35">
      <c r="F181" s="30" t="s">
        <v>345</v>
      </c>
      <c r="G181" s="33" t="s">
        <v>346</v>
      </c>
    </row>
    <row r="182" spans="6:7" x14ac:dyDescent="0.35">
      <c r="F182" s="30" t="s">
        <v>347</v>
      </c>
      <c r="G182" s="33" t="s">
        <v>348</v>
      </c>
    </row>
    <row r="183" spans="6:7" x14ac:dyDescent="0.35">
      <c r="F183" s="30" t="s">
        <v>349</v>
      </c>
      <c r="G183" s="33" t="s">
        <v>350</v>
      </c>
    </row>
    <row r="184" spans="6:7" x14ac:dyDescent="0.35">
      <c r="F184" s="30" t="s">
        <v>351</v>
      </c>
      <c r="G184" s="33" t="s">
        <v>352</v>
      </c>
    </row>
    <row r="185" spans="6:7" x14ac:dyDescent="0.35">
      <c r="F185" s="30" t="s">
        <v>353</v>
      </c>
      <c r="G185" s="33" t="s">
        <v>354</v>
      </c>
    </row>
    <row r="186" spans="6:7" x14ac:dyDescent="0.35">
      <c r="F186" s="30" t="s">
        <v>355</v>
      </c>
      <c r="G186" s="33" t="s">
        <v>356</v>
      </c>
    </row>
    <row r="187" spans="6:7" x14ac:dyDescent="0.35">
      <c r="F187" s="30" t="s">
        <v>357</v>
      </c>
      <c r="G187" s="33" t="s">
        <v>358</v>
      </c>
    </row>
    <row r="188" spans="6:7" x14ac:dyDescent="0.35">
      <c r="F188" s="30" t="s">
        <v>359</v>
      </c>
      <c r="G188" s="33" t="s">
        <v>360</v>
      </c>
    </row>
    <row r="189" spans="6:7" x14ac:dyDescent="0.35">
      <c r="F189" s="30" t="s">
        <v>361</v>
      </c>
      <c r="G189" s="33" t="s">
        <v>362</v>
      </c>
    </row>
    <row r="190" spans="6:7" x14ac:dyDescent="0.35">
      <c r="F190" s="30" t="s">
        <v>363</v>
      </c>
      <c r="G190" s="33" t="s">
        <v>364</v>
      </c>
    </row>
    <row r="191" spans="6:7" x14ac:dyDescent="0.35">
      <c r="F191" s="30" t="s">
        <v>365</v>
      </c>
      <c r="G191" s="33" t="s">
        <v>366</v>
      </c>
    </row>
    <row r="192" spans="6:7" x14ac:dyDescent="0.35">
      <c r="F192" s="30" t="s">
        <v>959</v>
      </c>
      <c r="G192" s="34" t="s">
        <v>50</v>
      </c>
    </row>
    <row r="193" spans="6:7" x14ac:dyDescent="0.35">
      <c r="F193" s="30" t="s">
        <v>367</v>
      </c>
      <c r="G193" s="33" t="s">
        <v>368</v>
      </c>
    </row>
    <row r="194" spans="6:7" x14ac:dyDescent="0.35">
      <c r="F194" s="30" t="s">
        <v>369</v>
      </c>
      <c r="G194" s="33" t="s">
        <v>370</v>
      </c>
    </row>
    <row r="195" spans="6:7" x14ac:dyDescent="0.35">
      <c r="F195" s="30" t="s">
        <v>977</v>
      </c>
      <c r="G195" s="34" t="s">
        <v>371</v>
      </c>
    </row>
    <row r="196" spans="6:7" x14ac:dyDescent="0.35">
      <c r="F196" s="30" t="s">
        <v>372</v>
      </c>
      <c r="G196" s="33" t="s">
        <v>373</v>
      </c>
    </row>
    <row r="197" spans="6:7" x14ac:dyDescent="0.35">
      <c r="F197" s="30" t="s">
        <v>374</v>
      </c>
      <c r="G197" s="33" t="s">
        <v>375</v>
      </c>
    </row>
    <row r="198" spans="6:7" x14ac:dyDescent="0.35">
      <c r="F198" s="30" t="s">
        <v>376</v>
      </c>
      <c r="G198" s="33" t="s">
        <v>377</v>
      </c>
    </row>
    <row r="199" spans="6:7" x14ac:dyDescent="0.35">
      <c r="F199" s="30" t="s">
        <v>378</v>
      </c>
      <c r="G199" s="33" t="s">
        <v>379</v>
      </c>
    </row>
    <row r="200" spans="6:7" x14ac:dyDescent="0.35">
      <c r="F200" s="30" t="s">
        <v>380</v>
      </c>
      <c r="G200" s="33" t="s">
        <v>381</v>
      </c>
    </row>
    <row r="201" spans="6:7" x14ac:dyDescent="0.35">
      <c r="F201" s="30" t="s">
        <v>382</v>
      </c>
      <c r="G201" s="33" t="s">
        <v>383</v>
      </c>
    </row>
    <row r="202" spans="6:7" x14ac:dyDescent="0.35">
      <c r="F202" s="30" t="s">
        <v>384</v>
      </c>
      <c r="G202" s="33" t="s">
        <v>385</v>
      </c>
    </row>
    <row r="203" spans="6:7" x14ac:dyDescent="0.35">
      <c r="F203" s="30" t="s">
        <v>386</v>
      </c>
      <c r="G203" s="33" t="s">
        <v>387</v>
      </c>
    </row>
    <row r="204" spans="6:7" x14ac:dyDescent="0.35">
      <c r="F204" s="30" t="s">
        <v>388</v>
      </c>
      <c r="G204" s="33" t="s">
        <v>389</v>
      </c>
    </row>
    <row r="205" spans="6:7" x14ac:dyDescent="0.35">
      <c r="F205" s="30" t="s">
        <v>390</v>
      </c>
      <c r="G205" s="33" t="s">
        <v>391</v>
      </c>
    </row>
    <row r="206" spans="6:7" x14ac:dyDescent="0.35">
      <c r="F206" s="30" t="s">
        <v>392</v>
      </c>
      <c r="G206" s="33" t="s">
        <v>393</v>
      </c>
    </row>
    <row r="207" spans="6:7" x14ac:dyDescent="0.35">
      <c r="F207" s="30" t="s">
        <v>394</v>
      </c>
      <c r="G207" s="33" t="s">
        <v>395</v>
      </c>
    </row>
    <row r="208" spans="6:7" x14ac:dyDescent="0.35">
      <c r="F208" s="30" t="s">
        <v>396</v>
      </c>
      <c r="G208" s="33" t="s">
        <v>397</v>
      </c>
    </row>
    <row r="209" spans="6:7" x14ac:dyDescent="0.35">
      <c r="F209" s="30" t="s">
        <v>398</v>
      </c>
      <c r="G209" s="33" t="s">
        <v>399</v>
      </c>
    </row>
    <row r="210" spans="6:7" x14ac:dyDescent="0.35">
      <c r="F210" s="30" t="s">
        <v>400</v>
      </c>
      <c r="G210" s="33" t="s">
        <v>401</v>
      </c>
    </row>
    <row r="211" spans="6:7" x14ac:dyDescent="0.35">
      <c r="F211" s="30" t="s">
        <v>402</v>
      </c>
      <c r="G211" s="33" t="s">
        <v>403</v>
      </c>
    </row>
    <row r="212" spans="6:7" x14ac:dyDescent="0.35">
      <c r="F212" s="30" t="s">
        <v>404</v>
      </c>
      <c r="G212" s="33" t="s">
        <v>405</v>
      </c>
    </row>
    <row r="213" spans="6:7" x14ac:dyDescent="0.35">
      <c r="F213" s="30" t="s">
        <v>406</v>
      </c>
      <c r="G213" s="33" t="s">
        <v>407</v>
      </c>
    </row>
    <row r="214" spans="6:7" x14ac:dyDescent="0.35">
      <c r="F214" s="30" t="s">
        <v>408</v>
      </c>
      <c r="G214" s="33" t="s">
        <v>409</v>
      </c>
    </row>
    <row r="215" spans="6:7" x14ac:dyDescent="0.35">
      <c r="F215" s="30" t="s">
        <v>410</v>
      </c>
      <c r="G215" s="33" t="s">
        <v>411</v>
      </c>
    </row>
    <row r="216" spans="6:7" x14ac:dyDescent="0.35">
      <c r="F216" s="30" t="s">
        <v>412</v>
      </c>
      <c r="G216" s="33" t="s">
        <v>413</v>
      </c>
    </row>
    <row r="217" spans="6:7" x14ac:dyDescent="0.35">
      <c r="F217" s="30" t="s">
        <v>414</v>
      </c>
      <c r="G217" s="33" t="s">
        <v>415</v>
      </c>
    </row>
    <row r="218" spans="6:7" x14ac:dyDescent="0.35">
      <c r="F218" s="30" t="s">
        <v>416</v>
      </c>
      <c r="G218" s="33" t="s">
        <v>417</v>
      </c>
    </row>
    <row r="219" spans="6:7" x14ac:dyDescent="0.35">
      <c r="F219" s="30" t="s">
        <v>418</v>
      </c>
      <c r="G219" s="33" t="s">
        <v>419</v>
      </c>
    </row>
    <row r="220" spans="6:7" x14ac:dyDescent="0.35">
      <c r="F220" s="30" t="s">
        <v>420</v>
      </c>
      <c r="G220" s="33" t="s">
        <v>421</v>
      </c>
    </row>
    <row r="221" spans="6:7" x14ac:dyDescent="0.35">
      <c r="F221" s="30" t="s">
        <v>422</v>
      </c>
      <c r="G221" s="33" t="s">
        <v>423</v>
      </c>
    </row>
    <row r="222" spans="6:7" x14ac:dyDescent="0.35">
      <c r="F222" s="30" t="s">
        <v>424</v>
      </c>
      <c r="G222" s="33" t="s">
        <v>425</v>
      </c>
    </row>
    <row r="223" spans="6:7" x14ac:dyDescent="0.35">
      <c r="F223" s="30" t="s">
        <v>426</v>
      </c>
      <c r="G223" s="33" t="s">
        <v>427</v>
      </c>
    </row>
    <row r="224" spans="6:7" x14ac:dyDescent="0.35">
      <c r="F224" s="30" t="s">
        <v>428</v>
      </c>
      <c r="G224" s="33" t="s">
        <v>429</v>
      </c>
    </row>
    <row r="225" spans="6:7" x14ac:dyDescent="0.35">
      <c r="F225" s="30" t="s">
        <v>430</v>
      </c>
      <c r="G225" s="33" t="s">
        <v>431</v>
      </c>
    </row>
    <row r="226" spans="6:7" x14ac:dyDescent="0.35">
      <c r="F226" s="30" t="s">
        <v>432</v>
      </c>
      <c r="G226" s="33" t="s">
        <v>433</v>
      </c>
    </row>
    <row r="227" spans="6:7" x14ac:dyDescent="0.35">
      <c r="F227" s="30" t="s">
        <v>434</v>
      </c>
      <c r="G227" s="33" t="s">
        <v>435</v>
      </c>
    </row>
    <row r="228" spans="6:7" x14ac:dyDescent="0.35">
      <c r="F228" s="30" t="s">
        <v>436</v>
      </c>
      <c r="G228" s="33" t="s">
        <v>437</v>
      </c>
    </row>
    <row r="229" spans="6:7" x14ac:dyDescent="0.35">
      <c r="F229" s="30" t="s">
        <v>438</v>
      </c>
      <c r="G229" s="33" t="s">
        <v>439</v>
      </c>
    </row>
    <row r="230" spans="6:7" x14ac:dyDescent="0.35">
      <c r="F230" s="30" t="s">
        <v>440</v>
      </c>
      <c r="G230" s="33" t="s">
        <v>441</v>
      </c>
    </row>
    <row r="231" spans="6:7" x14ac:dyDescent="0.35">
      <c r="F231" s="30" t="s">
        <v>442</v>
      </c>
      <c r="G231" s="33" t="s">
        <v>443</v>
      </c>
    </row>
    <row r="232" spans="6:7" x14ac:dyDescent="0.35">
      <c r="F232" s="30" t="s">
        <v>444</v>
      </c>
      <c r="G232" s="33" t="s">
        <v>445</v>
      </c>
    </row>
    <row r="233" spans="6:7" x14ac:dyDescent="0.35">
      <c r="F233" s="30" t="s">
        <v>446</v>
      </c>
      <c r="G233" s="33" t="s">
        <v>447</v>
      </c>
    </row>
    <row r="234" spans="6:7" x14ac:dyDescent="0.35">
      <c r="F234" s="30" t="s">
        <v>448</v>
      </c>
      <c r="G234" s="33" t="s">
        <v>449</v>
      </c>
    </row>
    <row r="235" spans="6:7" x14ac:dyDescent="0.35">
      <c r="F235" s="30" t="s">
        <v>450</v>
      </c>
      <c r="G235" s="33" t="s">
        <v>451</v>
      </c>
    </row>
    <row r="236" spans="6:7" x14ac:dyDescent="0.35">
      <c r="F236" s="30" t="s">
        <v>452</v>
      </c>
      <c r="G236" s="33" t="s">
        <v>453</v>
      </c>
    </row>
    <row r="237" spans="6:7" x14ac:dyDescent="0.35">
      <c r="F237" s="30" t="s">
        <v>454</v>
      </c>
      <c r="G237" s="33" t="s">
        <v>455</v>
      </c>
    </row>
    <row r="238" spans="6:7" x14ac:dyDescent="0.35">
      <c r="F238" s="30" t="s">
        <v>456</v>
      </c>
      <c r="G238" s="33" t="s">
        <v>457</v>
      </c>
    </row>
    <row r="239" spans="6:7" x14ac:dyDescent="0.35">
      <c r="F239" s="30" t="s">
        <v>458</v>
      </c>
      <c r="G239" s="33" t="s">
        <v>459</v>
      </c>
    </row>
    <row r="240" spans="6:7" x14ac:dyDescent="0.35">
      <c r="F240" s="30" t="s">
        <v>460</v>
      </c>
      <c r="G240" s="33" t="s">
        <v>461</v>
      </c>
    </row>
    <row r="241" spans="6:7" x14ac:dyDescent="0.35">
      <c r="F241" s="30" t="s">
        <v>462</v>
      </c>
      <c r="G241" s="33" t="s">
        <v>463</v>
      </c>
    </row>
    <row r="242" spans="6:7" x14ac:dyDescent="0.35">
      <c r="F242" s="30" t="s">
        <v>464</v>
      </c>
      <c r="G242" s="33" t="s">
        <v>465</v>
      </c>
    </row>
    <row r="243" spans="6:7" x14ac:dyDescent="0.35">
      <c r="F243" s="30" t="s">
        <v>466</v>
      </c>
      <c r="G243" s="33" t="s">
        <v>467</v>
      </c>
    </row>
    <row r="244" spans="6:7" x14ac:dyDescent="0.35">
      <c r="F244" s="30" t="s">
        <v>468</v>
      </c>
      <c r="G244" s="33" t="s">
        <v>469</v>
      </c>
    </row>
    <row r="245" spans="6:7" x14ac:dyDescent="0.35">
      <c r="F245" s="30" t="s">
        <v>470</v>
      </c>
      <c r="G245" s="33" t="s">
        <v>471</v>
      </c>
    </row>
    <row r="246" spans="6:7" x14ac:dyDescent="0.35">
      <c r="F246" s="30" t="s">
        <v>472</v>
      </c>
      <c r="G246" s="33" t="s">
        <v>473</v>
      </c>
    </row>
    <row r="247" spans="6:7" x14ac:dyDescent="0.35">
      <c r="F247" s="30" t="s">
        <v>474</v>
      </c>
      <c r="G247" s="33" t="s">
        <v>475</v>
      </c>
    </row>
    <row r="248" spans="6:7" x14ac:dyDescent="0.35">
      <c r="F248" s="30" t="s">
        <v>476</v>
      </c>
      <c r="G248" s="33" t="s">
        <v>477</v>
      </c>
    </row>
    <row r="249" spans="6:7" x14ac:dyDescent="0.35">
      <c r="F249" s="30" t="s">
        <v>478</v>
      </c>
      <c r="G249" s="33" t="s">
        <v>479</v>
      </c>
    </row>
    <row r="250" spans="6:7" x14ac:dyDescent="0.35">
      <c r="F250" s="30" t="s">
        <v>480</v>
      </c>
      <c r="G250" s="33" t="s">
        <v>481</v>
      </c>
    </row>
    <row r="251" spans="6:7" x14ac:dyDescent="0.35">
      <c r="F251" s="30" t="s">
        <v>482</v>
      </c>
      <c r="G251" s="33" t="s">
        <v>483</v>
      </c>
    </row>
    <row r="252" spans="6:7" x14ac:dyDescent="0.35">
      <c r="F252" s="30" t="s">
        <v>484</v>
      </c>
      <c r="G252" s="33" t="s">
        <v>485</v>
      </c>
    </row>
    <row r="253" spans="6:7" x14ac:dyDescent="0.35">
      <c r="F253" s="30" t="s">
        <v>486</v>
      </c>
      <c r="G253" s="33" t="s">
        <v>487</v>
      </c>
    </row>
    <row r="254" spans="6:7" x14ac:dyDescent="0.35">
      <c r="F254" s="30" t="s">
        <v>488</v>
      </c>
      <c r="G254" s="33" t="s">
        <v>489</v>
      </c>
    </row>
    <row r="255" spans="6:7" x14ac:dyDescent="0.35">
      <c r="F255" s="30" t="s">
        <v>490</v>
      </c>
      <c r="G255" s="33" t="s">
        <v>491</v>
      </c>
    </row>
    <row r="256" spans="6:7" x14ac:dyDescent="0.35">
      <c r="F256" s="30" t="s">
        <v>492</v>
      </c>
      <c r="G256" s="33" t="s">
        <v>493</v>
      </c>
    </row>
    <row r="257" spans="6:7" x14ac:dyDescent="0.35">
      <c r="F257" s="30" t="s">
        <v>494</v>
      </c>
      <c r="G257" s="33" t="s">
        <v>495</v>
      </c>
    </row>
    <row r="258" spans="6:7" x14ac:dyDescent="0.35">
      <c r="F258" s="30" t="s">
        <v>496</v>
      </c>
      <c r="G258" s="33" t="s">
        <v>497</v>
      </c>
    </row>
    <row r="259" spans="6:7" x14ac:dyDescent="0.35">
      <c r="F259" s="30" t="s">
        <v>498</v>
      </c>
      <c r="G259" s="33" t="s">
        <v>499</v>
      </c>
    </row>
    <row r="260" spans="6:7" x14ac:dyDescent="0.35">
      <c r="F260" s="30" t="s">
        <v>500</v>
      </c>
      <c r="G260" s="33" t="s">
        <v>501</v>
      </c>
    </row>
    <row r="261" spans="6:7" x14ac:dyDescent="0.35">
      <c r="F261" s="30" t="s">
        <v>502</v>
      </c>
      <c r="G261" s="33" t="s">
        <v>503</v>
      </c>
    </row>
    <row r="262" spans="6:7" x14ac:dyDescent="0.35">
      <c r="F262" s="30" t="s">
        <v>504</v>
      </c>
      <c r="G262" s="33" t="s">
        <v>505</v>
      </c>
    </row>
    <row r="263" spans="6:7" x14ac:dyDescent="0.35">
      <c r="F263" s="30" t="s">
        <v>506</v>
      </c>
      <c r="G263" s="33" t="s">
        <v>507</v>
      </c>
    </row>
    <row r="264" spans="6:7" x14ac:dyDescent="0.35">
      <c r="F264" s="30" t="s">
        <v>508</v>
      </c>
      <c r="G264" s="33" t="s">
        <v>509</v>
      </c>
    </row>
    <row r="265" spans="6:7" x14ac:dyDescent="0.35">
      <c r="F265" s="30" t="s">
        <v>510</v>
      </c>
      <c r="G265" s="33" t="s">
        <v>511</v>
      </c>
    </row>
    <row r="266" spans="6:7" x14ac:dyDescent="0.35">
      <c r="F266" s="30" t="s">
        <v>512</v>
      </c>
      <c r="G266" s="33" t="s">
        <v>513</v>
      </c>
    </row>
    <row r="267" spans="6:7" x14ac:dyDescent="0.35">
      <c r="F267" s="30" t="s">
        <v>514</v>
      </c>
      <c r="G267" s="33" t="s">
        <v>515</v>
      </c>
    </row>
    <row r="268" spans="6:7" x14ac:dyDescent="0.35">
      <c r="F268" s="30" t="s">
        <v>516</v>
      </c>
      <c r="G268" s="33" t="s">
        <v>517</v>
      </c>
    </row>
    <row r="269" spans="6:7" x14ac:dyDescent="0.35">
      <c r="F269" s="30" t="s">
        <v>518</v>
      </c>
      <c r="G269" s="33" t="s">
        <v>519</v>
      </c>
    </row>
    <row r="270" spans="6:7" x14ac:dyDescent="0.35">
      <c r="F270" s="30" t="s">
        <v>972</v>
      </c>
      <c r="G270" s="34" t="s">
        <v>520</v>
      </c>
    </row>
    <row r="271" spans="6:7" x14ac:dyDescent="0.35">
      <c r="F271" s="30" t="s">
        <v>521</v>
      </c>
      <c r="G271" s="33" t="s">
        <v>522</v>
      </c>
    </row>
    <row r="272" spans="6:7" x14ac:dyDescent="0.35">
      <c r="F272" s="30" t="s">
        <v>523</v>
      </c>
      <c r="G272" s="33" t="s">
        <v>524</v>
      </c>
    </row>
    <row r="273" spans="6:7" x14ac:dyDescent="0.35">
      <c r="F273" s="30" t="s">
        <v>525</v>
      </c>
      <c r="G273" s="33" t="s">
        <v>526</v>
      </c>
    </row>
    <row r="274" spans="6:7" x14ac:dyDescent="0.35">
      <c r="F274" s="30" t="s">
        <v>527</v>
      </c>
      <c r="G274" s="33" t="s">
        <v>528</v>
      </c>
    </row>
    <row r="275" spans="6:7" x14ac:dyDescent="0.35">
      <c r="F275" s="30" t="s">
        <v>529</v>
      </c>
      <c r="G275" s="33" t="s">
        <v>530</v>
      </c>
    </row>
    <row r="276" spans="6:7" x14ac:dyDescent="0.35">
      <c r="F276" s="30" t="s">
        <v>531</v>
      </c>
      <c r="G276" s="33" t="s">
        <v>532</v>
      </c>
    </row>
    <row r="277" spans="6:7" x14ac:dyDescent="0.35">
      <c r="F277" s="30" t="s">
        <v>533</v>
      </c>
      <c r="G277" s="33" t="s">
        <v>534</v>
      </c>
    </row>
    <row r="278" spans="6:7" x14ac:dyDescent="0.35">
      <c r="F278" s="30" t="s">
        <v>973</v>
      </c>
      <c r="G278" s="34" t="s">
        <v>535</v>
      </c>
    </row>
    <row r="279" spans="6:7" x14ac:dyDescent="0.35">
      <c r="F279" s="30" t="s">
        <v>536</v>
      </c>
      <c r="G279" s="33" t="s">
        <v>537</v>
      </c>
    </row>
    <row r="280" spans="6:7" x14ac:dyDescent="0.35">
      <c r="F280" s="30" t="s">
        <v>538</v>
      </c>
      <c r="G280" s="33" t="s">
        <v>539</v>
      </c>
    </row>
    <row r="281" spans="6:7" x14ac:dyDescent="0.35">
      <c r="F281" s="30" t="s">
        <v>540</v>
      </c>
      <c r="G281" s="33" t="s">
        <v>541</v>
      </c>
    </row>
    <row r="282" spans="6:7" x14ac:dyDescent="0.35">
      <c r="F282" s="30" t="s">
        <v>974</v>
      </c>
      <c r="G282" s="34" t="s">
        <v>542</v>
      </c>
    </row>
    <row r="283" spans="6:7" x14ac:dyDescent="0.35">
      <c r="F283" s="30" t="s">
        <v>543</v>
      </c>
      <c r="G283" s="33" t="s">
        <v>544</v>
      </c>
    </row>
    <row r="284" spans="6:7" x14ac:dyDescent="0.35">
      <c r="F284" s="30" t="s">
        <v>545</v>
      </c>
      <c r="G284" s="33" t="s">
        <v>546</v>
      </c>
    </row>
    <row r="285" spans="6:7" x14ac:dyDescent="0.35">
      <c r="F285" s="30" t="s">
        <v>547</v>
      </c>
      <c r="G285" s="33" t="s">
        <v>548</v>
      </c>
    </row>
    <row r="286" spans="6:7" x14ac:dyDescent="0.35">
      <c r="F286" s="30" t="s">
        <v>549</v>
      </c>
      <c r="G286" s="33" t="s">
        <v>550</v>
      </c>
    </row>
    <row r="287" spans="6:7" x14ac:dyDescent="0.35">
      <c r="F287" s="30" t="s">
        <v>551</v>
      </c>
      <c r="G287" s="33" t="s">
        <v>552</v>
      </c>
    </row>
    <row r="288" spans="6:7" x14ac:dyDescent="0.35">
      <c r="F288" s="30" t="s">
        <v>553</v>
      </c>
      <c r="G288" s="33" t="s">
        <v>554</v>
      </c>
    </row>
    <row r="289" spans="6:7" x14ac:dyDescent="0.35">
      <c r="F289" s="30" t="s">
        <v>555</v>
      </c>
      <c r="G289" s="33" t="s">
        <v>556</v>
      </c>
    </row>
    <row r="290" spans="6:7" x14ac:dyDescent="0.35">
      <c r="F290" s="30" t="s">
        <v>557</v>
      </c>
      <c r="G290" s="33" t="s">
        <v>558</v>
      </c>
    </row>
    <row r="291" spans="6:7" x14ac:dyDescent="0.35">
      <c r="F291" s="30" t="s">
        <v>559</v>
      </c>
      <c r="G291" s="33" t="s">
        <v>560</v>
      </c>
    </row>
    <row r="292" spans="6:7" x14ac:dyDescent="0.35">
      <c r="F292" s="30" t="s">
        <v>561</v>
      </c>
      <c r="G292" s="33" t="s">
        <v>562</v>
      </c>
    </row>
    <row r="293" spans="6:7" x14ac:dyDescent="0.35">
      <c r="F293" s="30" t="s">
        <v>563</v>
      </c>
      <c r="G293" s="33" t="s">
        <v>564</v>
      </c>
    </row>
    <row r="294" spans="6:7" x14ac:dyDescent="0.35">
      <c r="F294" s="30" t="s">
        <v>565</v>
      </c>
      <c r="G294" s="33" t="s">
        <v>566</v>
      </c>
    </row>
    <row r="295" spans="6:7" x14ac:dyDescent="0.35">
      <c r="F295" s="30" t="s">
        <v>567</v>
      </c>
      <c r="G295" s="33" t="s">
        <v>568</v>
      </c>
    </row>
    <row r="296" spans="6:7" x14ac:dyDescent="0.35">
      <c r="F296" s="30" t="s">
        <v>569</v>
      </c>
      <c r="G296" s="33" t="s">
        <v>570</v>
      </c>
    </row>
    <row r="297" spans="6:7" x14ac:dyDescent="0.35">
      <c r="F297" s="30" t="s">
        <v>571</v>
      </c>
      <c r="G297" s="33" t="s">
        <v>572</v>
      </c>
    </row>
    <row r="298" spans="6:7" x14ac:dyDescent="0.35">
      <c r="F298" s="30" t="s">
        <v>573</v>
      </c>
      <c r="G298" s="33" t="s">
        <v>574</v>
      </c>
    </row>
    <row r="299" spans="6:7" x14ac:dyDescent="0.35">
      <c r="F299" s="30" t="s">
        <v>575</v>
      </c>
      <c r="G299" s="33" t="s">
        <v>576</v>
      </c>
    </row>
    <row r="300" spans="6:7" x14ac:dyDescent="0.35">
      <c r="F300" s="30" t="s">
        <v>577</v>
      </c>
      <c r="G300" s="33" t="s">
        <v>578</v>
      </c>
    </row>
    <row r="301" spans="6:7" x14ac:dyDescent="0.35">
      <c r="F301" s="30" t="s">
        <v>579</v>
      </c>
      <c r="G301" s="33" t="s">
        <v>580</v>
      </c>
    </row>
    <row r="302" spans="6:7" x14ac:dyDescent="0.35">
      <c r="F302" s="30" t="s">
        <v>581</v>
      </c>
      <c r="G302" s="33" t="s">
        <v>582</v>
      </c>
    </row>
    <row r="303" spans="6:7" x14ac:dyDescent="0.35">
      <c r="F303" s="30" t="s">
        <v>583</v>
      </c>
      <c r="G303" s="33" t="s">
        <v>584</v>
      </c>
    </row>
    <row r="304" spans="6:7" x14ac:dyDescent="0.35">
      <c r="F304" s="30" t="s">
        <v>585</v>
      </c>
      <c r="G304" s="33" t="s">
        <v>586</v>
      </c>
    </row>
    <row r="305" spans="6:7" x14ac:dyDescent="0.35">
      <c r="F305" s="30" t="s">
        <v>587</v>
      </c>
      <c r="G305" s="33" t="s">
        <v>588</v>
      </c>
    </row>
    <row r="306" spans="6:7" x14ac:dyDescent="0.35">
      <c r="F306" s="30" t="s">
        <v>589</v>
      </c>
      <c r="G306" s="33" t="s">
        <v>590</v>
      </c>
    </row>
    <row r="307" spans="6:7" x14ac:dyDescent="0.35">
      <c r="F307" s="30" t="s">
        <v>591</v>
      </c>
      <c r="G307" s="33" t="s">
        <v>592</v>
      </c>
    </row>
    <row r="308" spans="6:7" x14ac:dyDescent="0.35">
      <c r="F308" s="30" t="s">
        <v>593</v>
      </c>
      <c r="G308" s="33" t="s">
        <v>594</v>
      </c>
    </row>
    <row r="309" spans="6:7" x14ac:dyDescent="0.35">
      <c r="F309" s="30" t="s">
        <v>595</v>
      </c>
      <c r="G309" s="33" t="s">
        <v>596</v>
      </c>
    </row>
    <row r="310" spans="6:7" x14ac:dyDescent="0.35">
      <c r="F310" s="30" t="s">
        <v>597</v>
      </c>
      <c r="G310" s="33" t="s">
        <v>598</v>
      </c>
    </row>
    <row r="311" spans="6:7" x14ac:dyDescent="0.35">
      <c r="F311" s="30" t="s">
        <v>599</v>
      </c>
      <c r="G311" s="33" t="s">
        <v>600</v>
      </c>
    </row>
    <row r="312" spans="6:7" x14ac:dyDescent="0.35">
      <c r="F312" s="30" t="s">
        <v>601</v>
      </c>
      <c r="G312" s="33" t="s">
        <v>602</v>
      </c>
    </row>
    <row r="313" spans="6:7" x14ac:dyDescent="0.35">
      <c r="F313" s="30" t="s">
        <v>603</v>
      </c>
      <c r="G313" s="33" t="s">
        <v>604</v>
      </c>
    </row>
    <row r="314" spans="6:7" x14ac:dyDescent="0.35">
      <c r="F314" s="30" t="s">
        <v>605</v>
      </c>
      <c r="G314" s="33" t="s">
        <v>606</v>
      </c>
    </row>
    <row r="315" spans="6:7" x14ac:dyDescent="0.35">
      <c r="F315" s="30" t="s">
        <v>607</v>
      </c>
      <c r="G315" s="33" t="s">
        <v>608</v>
      </c>
    </row>
    <row r="316" spans="6:7" x14ac:dyDescent="0.35">
      <c r="F316" s="30" t="s">
        <v>609</v>
      </c>
      <c r="G316" s="33" t="s">
        <v>610</v>
      </c>
    </row>
    <row r="317" spans="6:7" x14ac:dyDescent="0.35">
      <c r="F317" s="30" t="s">
        <v>611</v>
      </c>
      <c r="G317" s="33" t="s">
        <v>612</v>
      </c>
    </row>
    <row r="318" spans="6:7" x14ac:dyDescent="0.35">
      <c r="F318" s="30" t="s">
        <v>613</v>
      </c>
      <c r="G318" s="33" t="s">
        <v>614</v>
      </c>
    </row>
    <row r="319" spans="6:7" x14ac:dyDescent="0.35">
      <c r="F319" s="30" t="s">
        <v>615</v>
      </c>
      <c r="G319" s="33" t="s">
        <v>616</v>
      </c>
    </row>
    <row r="320" spans="6:7" x14ac:dyDescent="0.35">
      <c r="F320" s="30" t="s">
        <v>617</v>
      </c>
      <c r="G320" s="33" t="s">
        <v>618</v>
      </c>
    </row>
    <row r="321" spans="6:7" x14ac:dyDescent="0.35">
      <c r="F321" s="30" t="s">
        <v>619</v>
      </c>
      <c r="G321" s="33" t="s">
        <v>620</v>
      </c>
    </row>
    <row r="322" spans="6:7" x14ac:dyDescent="0.35">
      <c r="F322" s="30" t="s">
        <v>621</v>
      </c>
      <c r="G322" s="33" t="s">
        <v>622</v>
      </c>
    </row>
    <row r="323" spans="6:7" x14ac:dyDescent="0.35">
      <c r="F323" s="30" t="s">
        <v>623</v>
      </c>
      <c r="G323" s="33" t="s">
        <v>624</v>
      </c>
    </row>
    <row r="324" spans="6:7" x14ac:dyDescent="0.35">
      <c r="F324" s="30" t="s">
        <v>625</v>
      </c>
      <c r="G324" s="33" t="s">
        <v>627</v>
      </c>
    </row>
    <row r="325" spans="6:7" x14ac:dyDescent="0.35">
      <c r="F325" s="30" t="s">
        <v>628</v>
      </c>
      <c r="G325" s="33" t="s">
        <v>629</v>
      </c>
    </row>
    <row r="326" spans="6:7" x14ac:dyDescent="0.35">
      <c r="F326" s="30" t="s">
        <v>630</v>
      </c>
      <c r="G326" s="33" t="s">
        <v>631</v>
      </c>
    </row>
    <row r="327" spans="6:7" x14ac:dyDescent="0.35">
      <c r="F327" s="30" t="s">
        <v>632</v>
      </c>
      <c r="G327" s="33" t="s">
        <v>633</v>
      </c>
    </row>
    <row r="328" spans="6:7" x14ac:dyDescent="0.35">
      <c r="F328" s="30" t="s">
        <v>634</v>
      </c>
      <c r="G328" s="33" t="s">
        <v>635</v>
      </c>
    </row>
    <row r="329" spans="6:7" x14ac:dyDescent="0.35">
      <c r="F329" s="30" t="s">
        <v>636</v>
      </c>
      <c r="G329" s="33" t="s">
        <v>637</v>
      </c>
    </row>
    <row r="330" spans="6:7" x14ac:dyDescent="0.35">
      <c r="F330" s="30" t="s">
        <v>638</v>
      </c>
      <c r="G330" s="33" t="s">
        <v>639</v>
      </c>
    </row>
    <row r="331" spans="6:7" x14ac:dyDescent="0.35">
      <c r="F331" s="30" t="s">
        <v>640</v>
      </c>
      <c r="G331" s="33" t="s">
        <v>641</v>
      </c>
    </row>
    <row r="332" spans="6:7" x14ac:dyDescent="0.35">
      <c r="F332" s="30" t="s">
        <v>642</v>
      </c>
      <c r="G332" s="33" t="s">
        <v>643</v>
      </c>
    </row>
    <row r="333" spans="6:7" x14ac:dyDescent="0.35">
      <c r="F333" s="30" t="s">
        <v>644</v>
      </c>
      <c r="G333" s="33" t="s">
        <v>645</v>
      </c>
    </row>
    <row r="334" spans="6:7" x14ac:dyDescent="0.35">
      <c r="F334" s="30" t="s">
        <v>646</v>
      </c>
      <c r="G334" s="33" t="s">
        <v>647</v>
      </c>
    </row>
    <row r="335" spans="6:7" x14ac:dyDescent="0.35">
      <c r="F335" s="30" t="s">
        <v>648</v>
      </c>
      <c r="G335" s="33" t="s">
        <v>649</v>
      </c>
    </row>
    <row r="336" spans="6:7" x14ac:dyDescent="0.35">
      <c r="F336" s="30" t="s">
        <v>650</v>
      </c>
      <c r="G336" s="33" t="s">
        <v>651</v>
      </c>
    </row>
    <row r="337" spans="6:7" x14ac:dyDescent="0.35">
      <c r="F337" s="30" t="s">
        <v>652</v>
      </c>
      <c r="G337" s="33" t="s">
        <v>653</v>
      </c>
    </row>
    <row r="338" spans="6:7" x14ac:dyDescent="0.35">
      <c r="F338" s="30" t="s">
        <v>654</v>
      </c>
      <c r="G338" s="33" t="s">
        <v>655</v>
      </c>
    </row>
    <row r="339" spans="6:7" x14ac:dyDescent="0.35">
      <c r="F339" s="30" t="s">
        <v>656</v>
      </c>
      <c r="G339" s="33" t="s">
        <v>657</v>
      </c>
    </row>
    <row r="340" spans="6:7" x14ac:dyDescent="0.35">
      <c r="F340" s="30" t="s">
        <v>658</v>
      </c>
      <c r="G340" s="33" t="s">
        <v>659</v>
      </c>
    </row>
    <row r="341" spans="6:7" x14ac:dyDescent="0.35">
      <c r="F341" s="30" t="s">
        <v>660</v>
      </c>
      <c r="G341" s="33" t="s">
        <v>661</v>
      </c>
    </row>
    <row r="342" spans="6:7" x14ac:dyDescent="0.35">
      <c r="F342" s="30" t="s">
        <v>662</v>
      </c>
      <c r="G342" s="33" t="s">
        <v>663</v>
      </c>
    </row>
    <row r="343" spans="6:7" x14ac:dyDescent="0.35">
      <c r="F343" s="30" t="s">
        <v>664</v>
      </c>
      <c r="G343" s="33" t="s">
        <v>665</v>
      </c>
    </row>
    <row r="344" spans="6:7" x14ac:dyDescent="0.35">
      <c r="F344" s="30" t="s">
        <v>666</v>
      </c>
      <c r="G344" s="33" t="s">
        <v>667</v>
      </c>
    </row>
    <row r="345" spans="6:7" x14ac:dyDescent="0.35">
      <c r="F345" s="30" t="s">
        <v>668</v>
      </c>
      <c r="G345" s="33" t="s">
        <v>669</v>
      </c>
    </row>
    <row r="346" spans="6:7" x14ac:dyDescent="0.35">
      <c r="F346" s="30" t="s">
        <v>670</v>
      </c>
      <c r="G346" s="33" t="s">
        <v>671</v>
      </c>
    </row>
    <row r="347" spans="6:7" x14ac:dyDescent="0.35">
      <c r="F347" s="30" t="s">
        <v>672</v>
      </c>
      <c r="G347" s="33" t="s">
        <v>673</v>
      </c>
    </row>
    <row r="348" spans="6:7" x14ac:dyDescent="0.35">
      <c r="F348" s="30" t="s">
        <v>674</v>
      </c>
      <c r="G348" s="33" t="s">
        <v>675</v>
      </c>
    </row>
    <row r="349" spans="6:7" x14ac:dyDescent="0.35">
      <c r="F349" s="30" t="s">
        <v>676</v>
      </c>
      <c r="G349" s="33" t="s">
        <v>677</v>
      </c>
    </row>
    <row r="350" spans="6:7" x14ac:dyDescent="0.35">
      <c r="F350" s="30" t="s">
        <v>678</v>
      </c>
      <c r="G350" s="33" t="s">
        <v>679</v>
      </c>
    </row>
    <row r="351" spans="6:7" x14ac:dyDescent="0.35">
      <c r="F351" s="30" t="s">
        <v>680</v>
      </c>
      <c r="G351" s="33" t="s">
        <v>681</v>
      </c>
    </row>
    <row r="352" spans="6:7" x14ac:dyDescent="0.35">
      <c r="F352" s="30" t="s">
        <v>682</v>
      </c>
      <c r="G352" s="33" t="s">
        <v>683</v>
      </c>
    </row>
    <row r="353" spans="6:7" x14ac:dyDescent="0.35">
      <c r="F353" s="30" t="s">
        <v>684</v>
      </c>
      <c r="G353" s="33" t="s">
        <v>685</v>
      </c>
    </row>
    <row r="354" spans="6:7" x14ac:dyDescent="0.35">
      <c r="F354" s="30" t="s">
        <v>686</v>
      </c>
      <c r="G354" s="33" t="s">
        <v>687</v>
      </c>
    </row>
    <row r="355" spans="6:7" x14ac:dyDescent="0.35">
      <c r="F355" s="30" t="s">
        <v>688</v>
      </c>
      <c r="G355" s="33" t="s">
        <v>689</v>
      </c>
    </row>
    <row r="356" spans="6:7" x14ac:dyDescent="0.35">
      <c r="F356" s="30" t="s">
        <v>690</v>
      </c>
      <c r="G356" s="33" t="s">
        <v>691</v>
      </c>
    </row>
    <row r="357" spans="6:7" x14ac:dyDescent="0.35">
      <c r="F357" s="30" t="s">
        <v>692</v>
      </c>
      <c r="G357" s="33" t="s">
        <v>693</v>
      </c>
    </row>
    <row r="358" spans="6:7" x14ac:dyDescent="0.35">
      <c r="F358" s="30" t="s">
        <v>694</v>
      </c>
      <c r="G358" s="33" t="s">
        <v>695</v>
      </c>
    </row>
    <row r="359" spans="6:7" x14ac:dyDescent="0.35">
      <c r="F359" s="30" t="s">
        <v>696</v>
      </c>
      <c r="G359" s="33" t="s">
        <v>697</v>
      </c>
    </row>
    <row r="360" spans="6:7" x14ac:dyDescent="0.35">
      <c r="F360" s="30" t="s">
        <v>698</v>
      </c>
      <c r="G360" s="33" t="s">
        <v>699</v>
      </c>
    </row>
    <row r="361" spans="6:7" x14ac:dyDescent="0.35">
      <c r="F361" s="30" t="s">
        <v>700</v>
      </c>
      <c r="G361" s="33" t="s">
        <v>701</v>
      </c>
    </row>
    <row r="362" spans="6:7" x14ac:dyDescent="0.35">
      <c r="F362" s="30" t="s">
        <v>702</v>
      </c>
      <c r="G362" s="33" t="s">
        <v>703</v>
      </c>
    </row>
    <row r="363" spans="6:7" x14ac:dyDescent="0.35">
      <c r="F363" s="30" t="s">
        <v>704</v>
      </c>
      <c r="G363" s="33" t="s">
        <v>705</v>
      </c>
    </row>
    <row r="364" spans="6:7" x14ac:dyDescent="0.35">
      <c r="F364" s="30" t="s">
        <v>706</v>
      </c>
      <c r="G364" s="33" t="s">
        <v>707</v>
      </c>
    </row>
    <row r="365" spans="6:7" x14ac:dyDescent="0.35">
      <c r="F365" s="30" t="s">
        <v>708</v>
      </c>
      <c r="G365" s="33" t="s">
        <v>709</v>
      </c>
    </row>
    <row r="366" spans="6:7" x14ac:dyDescent="0.35">
      <c r="F366" s="30" t="s">
        <v>975</v>
      </c>
      <c r="G366" s="34" t="s">
        <v>710</v>
      </c>
    </row>
    <row r="367" spans="6:7" x14ac:dyDescent="0.35">
      <c r="F367" s="30" t="s">
        <v>711</v>
      </c>
      <c r="G367" s="33" t="s">
        <v>712</v>
      </c>
    </row>
    <row r="368" spans="6:7" x14ac:dyDescent="0.35">
      <c r="F368" s="30" t="s">
        <v>713</v>
      </c>
      <c r="G368" s="33" t="s">
        <v>714</v>
      </c>
    </row>
    <row r="369" spans="6:7" x14ac:dyDescent="0.35">
      <c r="F369" s="30" t="s">
        <v>715</v>
      </c>
      <c r="G369" s="33" t="s">
        <v>716</v>
      </c>
    </row>
    <row r="370" spans="6:7" x14ac:dyDescent="0.35">
      <c r="F370" s="30" t="s">
        <v>717</v>
      </c>
      <c r="G370" s="33" t="s">
        <v>718</v>
      </c>
    </row>
    <row r="371" spans="6:7" x14ac:dyDescent="0.35">
      <c r="F371" s="30" t="s">
        <v>719</v>
      </c>
      <c r="G371" s="33" t="s">
        <v>720</v>
      </c>
    </row>
    <row r="372" spans="6:7" x14ac:dyDescent="0.35">
      <c r="F372" s="30" t="s">
        <v>721</v>
      </c>
      <c r="G372" s="33" t="s">
        <v>722</v>
      </c>
    </row>
    <row r="373" spans="6:7" x14ac:dyDescent="0.35">
      <c r="F373" s="30" t="s">
        <v>723</v>
      </c>
      <c r="G373" s="33" t="s">
        <v>724</v>
      </c>
    </row>
    <row r="374" spans="6:7" x14ac:dyDescent="0.35">
      <c r="F374" s="30" t="s">
        <v>725</v>
      </c>
      <c r="G374" s="33" t="s">
        <v>726</v>
      </c>
    </row>
    <row r="375" spans="6:7" x14ac:dyDescent="0.35">
      <c r="F375" s="30" t="s">
        <v>727</v>
      </c>
      <c r="G375" s="33" t="s">
        <v>728</v>
      </c>
    </row>
    <row r="376" spans="6:7" x14ac:dyDescent="0.35">
      <c r="F376" s="30" t="s">
        <v>729</v>
      </c>
      <c r="G376" s="33" t="s">
        <v>730</v>
      </c>
    </row>
    <row r="377" spans="6:7" x14ac:dyDescent="0.35">
      <c r="F377" s="30" t="s">
        <v>731</v>
      </c>
      <c r="G377" s="33" t="s">
        <v>732</v>
      </c>
    </row>
    <row r="378" spans="6:7" x14ac:dyDescent="0.35">
      <c r="F378" s="30" t="s">
        <v>733</v>
      </c>
      <c r="G378" s="33" t="s">
        <v>734</v>
      </c>
    </row>
    <row r="379" spans="6:7" x14ac:dyDescent="0.35">
      <c r="F379" s="30" t="s">
        <v>735</v>
      </c>
      <c r="G379" s="33" t="s">
        <v>736</v>
      </c>
    </row>
    <row r="380" spans="6:7" x14ac:dyDescent="0.35">
      <c r="F380" s="30" t="s">
        <v>737</v>
      </c>
      <c r="G380" s="33" t="s">
        <v>738</v>
      </c>
    </row>
    <row r="381" spans="6:7" x14ac:dyDescent="0.35">
      <c r="F381" s="30" t="s">
        <v>739</v>
      </c>
      <c r="G381" s="33" t="s">
        <v>740</v>
      </c>
    </row>
    <row r="382" spans="6:7" x14ac:dyDescent="0.35">
      <c r="F382" s="30" t="s">
        <v>741</v>
      </c>
      <c r="G382" s="33" t="s">
        <v>742</v>
      </c>
    </row>
    <row r="383" spans="6:7" x14ac:dyDescent="0.35">
      <c r="F383" s="30" t="s">
        <v>743</v>
      </c>
      <c r="G383" s="33" t="s">
        <v>744</v>
      </c>
    </row>
    <row r="384" spans="6:7" x14ac:dyDescent="0.35">
      <c r="F384" s="30" t="s">
        <v>745</v>
      </c>
      <c r="G384" s="33" t="s">
        <v>746</v>
      </c>
    </row>
    <row r="385" spans="6:7" x14ac:dyDescent="0.35">
      <c r="F385" s="30" t="s">
        <v>747</v>
      </c>
      <c r="G385" s="33" t="s">
        <v>748</v>
      </c>
    </row>
    <row r="386" spans="6:7" x14ac:dyDescent="0.35">
      <c r="F386" s="30" t="s">
        <v>749</v>
      </c>
      <c r="G386" s="33" t="s">
        <v>750</v>
      </c>
    </row>
    <row r="387" spans="6:7" x14ac:dyDescent="0.35">
      <c r="F387" s="30" t="s">
        <v>751</v>
      </c>
      <c r="G387" s="33" t="s">
        <v>752</v>
      </c>
    </row>
    <row r="388" spans="6:7" x14ac:dyDescent="0.35">
      <c r="F388" s="30" t="s">
        <v>753</v>
      </c>
      <c r="G388" s="33" t="s">
        <v>754</v>
      </c>
    </row>
    <row r="389" spans="6:7" x14ac:dyDescent="0.35">
      <c r="F389" s="30" t="s">
        <v>755</v>
      </c>
      <c r="G389" s="33" t="s">
        <v>756</v>
      </c>
    </row>
    <row r="390" spans="6:7" x14ac:dyDescent="0.35">
      <c r="F390" s="30" t="s">
        <v>757</v>
      </c>
      <c r="G390" s="33" t="s">
        <v>758</v>
      </c>
    </row>
    <row r="391" spans="6:7" x14ac:dyDescent="0.35">
      <c r="F391" s="30" t="s">
        <v>976</v>
      </c>
      <c r="G391" s="34" t="s">
        <v>759</v>
      </c>
    </row>
    <row r="392" spans="6:7" x14ac:dyDescent="0.35">
      <c r="F392" s="30" t="s">
        <v>760</v>
      </c>
      <c r="G392" s="33" t="s">
        <v>761</v>
      </c>
    </row>
    <row r="393" spans="6:7" x14ac:dyDescent="0.35">
      <c r="F393" s="30" t="s">
        <v>762</v>
      </c>
      <c r="G393" s="33" t="s">
        <v>763</v>
      </c>
    </row>
    <row r="394" spans="6:7" x14ac:dyDescent="0.35">
      <c r="F394" s="30" t="s">
        <v>764</v>
      </c>
      <c r="G394" s="33" t="s">
        <v>765</v>
      </c>
    </row>
    <row r="395" spans="6:7" x14ac:dyDescent="0.35">
      <c r="F395" s="30" t="s">
        <v>766</v>
      </c>
      <c r="G395" s="33" t="s">
        <v>767</v>
      </c>
    </row>
    <row r="396" spans="6:7" x14ac:dyDescent="0.35">
      <c r="F396" s="30" t="s">
        <v>768</v>
      </c>
      <c r="G396" s="33" t="s">
        <v>769</v>
      </c>
    </row>
    <row r="397" spans="6:7" x14ac:dyDescent="0.35">
      <c r="F397" s="30" t="s">
        <v>770</v>
      </c>
      <c r="G397" s="33" t="s">
        <v>771</v>
      </c>
    </row>
    <row r="398" spans="6:7" x14ac:dyDescent="0.35">
      <c r="F398" s="30" t="s">
        <v>772</v>
      </c>
      <c r="G398" s="33" t="s">
        <v>773</v>
      </c>
    </row>
    <row r="399" spans="6:7" x14ac:dyDescent="0.35">
      <c r="F399" s="30" t="s">
        <v>774</v>
      </c>
      <c r="G399" s="33" t="s">
        <v>775</v>
      </c>
    </row>
    <row r="400" spans="6:7" x14ac:dyDescent="0.35">
      <c r="F400" s="30" t="s">
        <v>776</v>
      </c>
      <c r="G400" s="33" t="s">
        <v>777</v>
      </c>
    </row>
    <row r="401" spans="6:7" x14ac:dyDescent="0.35">
      <c r="F401" s="30" t="s">
        <v>778</v>
      </c>
      <c r="G401" s="33" t="s">
        <v>779</v>
      </c>
    </row>
    <row r="402" spans="6:7" x14ac:dyDescent="0.35">
      <c r="F402" s="30" t="s">
        <v>780</v>
      </c>
      <c r="G402" s="33" t="s">
        <v>781</v>
      </c>
    </row>
    <row r="403" spans="6:7" x14ac:dyDescent="0.35">
      <c r="F403" s="30" t="s">
        <v>782</v>
      </c>
      <c r="G403" s="33" t="s">
        <v>783</v>
      </c>
    </row>
    <row r="404" spans="6:7" x14ac:dyDescent="0.35">
      <c r="F404" s="30" t="s">
        <v>784</v>
      </c>
      <c r="G404" s="33" t="s">
        <v>785</v>
      </c>
    </row>
    <row r="405" spans="6:7" x14ac:dyDescent="0.35">
      <c r="F405" s="30" t="s">
        <v>786</v>
      </c>
      <c r="G405" s="33" t="s">
        <v>787</v>
      </c>
    </row>
    <row r="406" spans="6:7" x14ac:dyDescent="0.35">
      <c r="F406" s="30" t="s">
        <v>788</v>
      </c>
      <c r="G406" s="33" t="s">
        <v>789</v>
      </c>
    </row>
    <row r="407" spans="6:7" x14ac:dyDescent="0.35">
      <c r="F407" s="30" t="s">
        <v>790</v>
      </c>
      <c r="G407" s="33" t="s">
        <v>791</v>
      </c>
    </row>
    <row r="408" spans="6:7" x14ac:dyDescent="0.35">
      <c r="F408" s="30" t="s">
        <v>792</v>
      </c>
      <c r="G408" s="33" t="s">
        <v>793</v>
      </c>
    </row>
    <row r="409" spans="6:7" x14ac:dyDescent="0.35">
      <c r="F409" s="30" t="s">
        <v>794</v>
      </c>
      <c r="G409" s="33" t="s">
        <v>795</v>
      </c>
    </row>
    <row r="410" spans="6:7" x14ac:dyDescent="0.35">
      <c r="F410" s="30" t="s">
        <v>796</v>
      </c>
      <c r="G410" s="33" t="s">
        <v>797</v>
      </c>
    </row>
    <row r="411" spans="6:7" x14ac:dyDescent="0.35">
      <c r="F411" s="30" t="s">
        <v>798</v>
      </c>
      <c r="G411" s="33" t="s">
        <v>799</v>
      </c>
    </row>
    <row r="412" spans="6:7" x14ac:dyDescent="0.35">
      <c r="F412" s="30" t="s">
        <v>800</v>
      </c>
      <c r="G412" s="33" t="s">
        <v>801</v>
      </c>
    </row>
    <row r="413" spans="6:7" x14ac:dyDescent="0.35">
      <c r="F413" s="30" t="s">
        <v>802</v>
      </c>
      <c r="G413" s="33" t="s">
        <v>803</v>
      </c>
    </row>
    <row r="414" spans="6:7" x14ac:dyDescent="0.35">
      <c r="F414" s="30" t="s">
        <v>804</v>
      </c>
      <c r="G414" s="33" t="s">
        <v>805</v>
      </c>
    </row>
    <row r="415" spans="6:7" x14ac:dyDescent="0.35">
      <c r="F415" s="30" t="s">
        <v>806</v>
      </c>
      <c r="G415" s="33" t="s">
        <v>807</v>
      </c>
    </row>
    <row r="416" spans="6:7" x14ac:dyDescent="0.35">
      <c r="F416" s="30" t="s">
        <v>808</v>
      </c>
      <c r="G416" s="33" t="s">
        <v>809</v>
      </c>
    </row>
    <row r="417" spans="6:7" x14ac:dyDescent="0.35">
      <c r="F417" s="30" t="s">
        <v>810</v>
      </c>
      <c r="G417" s="33" t="s">
        <v>811</v>
      </c>
    </row>
    <row r="418" spans="6:7" x14ac:dyDescent="0.35">
      <c r="F418" s="30" t="s">
        <v>812</v>
      </c>
      <c r="G418" s="33" t="s">
        <v>813</v>
      </c>
    </row>
    <row r="419" spans="6:7" x14ac:dyDescent="0.35">
      <c r="F419" s="30" t="s">
        <v>814</v>
      </c>
      <c r="G419" s="33" t="s">
        <v>815</v>
      </c>
    </row>
    <row r="420" spans="6:7" x14ac:dyDescent="0.35">
      <c r="F420" s="30" t="s">
        <v>816</v>
      </c>
      <c r="G420" s="33" t="s">
        <v>817</v>
      </c>
    </row>
    <row r="421" spans="6:7" x14ac:dyDescent="0.35">
      <c r="F421" s="30" t="s">
        <v>818</v>
      </c>
      <c r="G421" s="33" t="s">
        <v>819</v>
      </c>
    </row>
    <row r="422" spans="6:7" x14ac:dyDescent="0.35">
      <c r="F422" s="30" t="s">
        <v>820</v>
      </c>
      <c r="G422" s="33" t="s">
        <v>821</v>
      </c>
    </row>
    <row r="423" spans="6:7" x14ac:dyDescent="0.35">
      <c r="F423" s="30" t="s">
        <v>822</v>
      </c>
      <c r="G423" s="33" t="s">
        <v>823</v>
      </c>
    </row>
    <row r="424" spans="6:7" x14ac:dyDescent="0.35">
      <c r="F424" s="30" t="s">
        <v>824</v>
      </c>
      <c r="G424" s="33" t="s">
        <v>825</v>
      </c>
    </row>
    <row r="425" spans="6:7" x14ac:dyDescent="0.35">
      <c r="F425" s="30" t="s">
        <v>826</v>
      </c>
      <c r="G425" s="33" t="s">
        <v>827</v>
      </c>
    </row>
    <row r="426" spans="6:7" x14ac:dyDescent="0.35">
      <c r="F426" s="30" t="s">
        <v>828</v>
      </c>
      <c r="G426" s="33" t="s">
        <v>829</v>
      </c>
    </row>
    <row r="427" spans="6:7" x14ac:dyDescent="0.35">
      <c r="F427" s="30" t="s">
        <v>830</v>
      </c>
      <c r="G427" s="33" t="s">
        <v>831</v>
      </c>
    </row>
    <row r="428" spans="6:7" x14ac:dyDescent="0.35">
      <c r="F428" s="30" t="s">
        <v>832</v>
      </c>
      <c r="G428" s="33" t="s">
        <v>833</v>
      </c>
    </row>
    <row r="429" spans="6:7" x14ac:dyDescent="0.35">
      <c r="F429" s="30" t="s">
        <v>834</v>
      </c>
      <c r="G429" s="33" t="s">
        <v>835</v>
      </c>
    </row>
    <row r="430" spans="6:7" x14ac:dyDescent="0.35">
      <c r="F430" s="30" t="s">
        <v>836</v>
      </c>
      <c r="G430" s="33" t="s">
        <v>837</v>
      </c>
    </row>
    <row r="431" spans="6:7" x14ac:dyDescent="0.35">
      <c r="F431" s="30" t="s">
        <v>838</v>
      </c>
      <c r="G431" s="33" t="s">
        <v>839</v>
      </c>
    </row>
    <row r="432" spans="6:7" x14ac:dyDescent="0.35">
      <c r="F432" s="30" t="s">
        <v>840</v>
      </c>
      <c r="G432" s="33" t="s">
        <v>841</v>
      </c>
    </row>
    <row r="433" spans="6:7" x14ac:dyDescent="0.35">
      <c r="F433" s="30" t="s">
        <v>842</v>
      </c>
      <c r="G433" s="33" t="s">
        <v>843</v>
      </c>
    </row>
    <row r="434" spans="6:7" x14ac:dyDescent="0.35">
      <c r="F434" s="30" t="s">
        <v>844</v>
      </c>
      <c r="G434" s="33" t="s">
        <v>845</v>
      </c>
    </row>
    <row r="435" spans="6:7" x14ac:dyDescent="0.35">
      <c r="F435" s="30" t="s">
        <v>846</v>
      </c>
      <c r="G435" s="33" t="s">
        <v>847</v>
      </c>
    </row>
    <row r="436" spans="6:7" x14ac:dyDescent="0.35">
      <c r="F436" s="30" t="s">
        <v>848</v>
      </c>
      <c r="G436" s="33" t="s">
        <v>849</v>
      </c>
    </row>
    <row r="437" spans="6:7" x14ac:dyDescent="0.35">
      <c r="F437" s="30" t="s">
        <v>850</v>
      </c>
      <c r="G437" s="33" t="s">
        <v>851</v>
      </c>
    </row>
    <row r="438" spans="6:7" x14ac:dyDescent="0.35">
      <c r="F438" s="30" t="s">
        <v>852</v>
      </c>
      <c r="G438" s="33" t="s">
        <v>853</v>
      </c>
    </row>
    <row r="439" spans="6:7" x14ac:dyDescent="0.35">
      <c r="F439" s="30" t="s">
        <v>854</v>
      </c>
      <c r="G439" s="33" t="s">
        <v>855</v>
      </c>
    </row>
    <row r="440" spans="6:7" x14ac:dyDescent="0.35">
      <c r="F440" s="30" t="s">
        <v>856</v>
      </c>
      <c r="G440" s="33" t="s">
        <v>857</v>
      </c>
    </row>
    <row r="441" spans="6:7" x14ac:dyDescent="0.35">
      <c r="F441" s="30" t="s">
        <v>858</v>
      </c>
      <c r="G441" s="33" t="s">
        <v>859</v>
      </c>
    </row>
    <row r="442" spans="6:7" x14ac:dyDescent="0.35">
      <c r="F442" s="30" t="s">
        <v>860</v>
      </c>
      <c r="G442" s="33" t="s">
        <v>861</v>
      </c>
    </row>
    <row r="443" spans="6:7" x14ac:dyDescent="0.35">
      <c r="F443" s="30" t="s">
        <v>862</v>
      </c>
      <c r="G443" s="33" t="s">
        <v>863</v>
      </c>
    </row>
    <row r="444" spans="6:7" x14ac:dyDescent="0.35">
      <c r="F444" s="30" t="s">
        <v>864</v>
      </c>
      <c r="G444" s="33" t="s">
        <v>865</v>
      </c>
    </row>
    <row r="445" spans="6:7" x14ac:dyDescent="0.35">
      <c r="F445" s="30" t="s">
        <v>866</v>
      </c>
      <c r="G445" s="33" t="s">
        <v>867</v>
      </c>
    </row>
    <row r="446" spans="6:7" x14ac:dyDescent="0.35">
      <c r="F446" s="30" t="s">
        <v>868</v>
      </c>
      <c r="G446" s="33" t="s">
        <v>869</v>
      </c>
    </row>
    <row r="447" spans="6:7" x14ac:dyDescent="0.35">
      <c r="F447" s="30" t="s">
        <v>870</v>
      </c>
      <c r="G447" s="33" t="s">
        <v>871</v>
      </c>
    </row>
    <row r="448" spans="6:7" x14ac:dyDescent="0.35">
      <c r="F448" s="30" t="s">
        <v>872</v>
      </c>
      <c r="G448" s="33" t="s">
        <v>873</v>
      </c>
    </row>
    <row r="449" spans="6:7" x14ac:dyDescent="0.35">
      <c r="F449" s="30" t="s">
        <v>874</v>
      </c>
      <c r="G449" s="33" t="s">
        <v>875</v>
      </c>
    </row>
    <row r="450" spans="6:7" x14ac:dyDescent="0.35">
      <c r="F450" s="30" t="s">
        <v>876</v>
      </c>
      <c r="G450" s="33" t="s">
        <v>877</v>
      </c>
    </row>
    <row r="451" spans="6:7" x14ac:dyDescent="0.35">
      <c r="F451" s="30" t="s">
        <v>878</v>
      </c>
      <c r="G451" s="33" t="s">
        <v>879</v>
      </c>
    </row>
    <row r="452" spans="6:7" x14ac:dyDescent="0.35">
      <c r="F452" s="30" t="s">
        <v>880</v>
      </c>
      <c r="G452" s="33" t="s">
        <v>881</v>
      </c>
    </row>
    <row r="453" spans="6:7" x14ac:dyDescent="0.35">
      <c r="F453" s="30" t="s">
        <v>882</v>
      </c>
      <c r="G453" s="33" t="s">
        <v>883</v>
      </c>
    </row>
    <row r="454" spans="6:7" x14ac:dyDescent="0.35">
      <c r="F454" s="30" t="s">
        <v>884</v>
      </c>
      <c r="G454" s="33" t="s">
        <v>885</v>
      </c>
    </row>
    <row r="455" spans="6:7" x14ac:dyDescent="0.35">
      <c r="F455" s="30" t="s">
        <v>886</v>
      </c>
      <c r="G455" s="33" t="s">
        <v>887</v>
      </c>
    </row>
    <row r="456" spans="6:7" x14ac:dyDescent="0.35">
      <c r="F456" s="30" t="s">
        <v>888</v>
      </c>
      <c r="G456" s="33" t="s">
        <v>889</v>
      </c>
    </row>
    <row r="457" spans="6:7" x14ac:dyDescent="0.35">
      <c r="F457" s="30" t="s">
        <v>890</v>
      </c>
      <c r="G457" s="33" t="s">
        <v>891</v>
      </c>
    </row>
    <row r="458" spans="6:7" x14ac:dyDescent="0.35">
      <c r="F458" s="30" t="s">
        <v>892</v>
      </c>
      <c r="G458" s="33" t="s">
        <v>893</v>
      </c>
    </row>
    <row r="459" spans="6:7" x14ac:dyDescent="0.35">
      <c r="F459" s="30" t="s">
        <v>894</v>
      </c>
      <c r="G459" s="33" t="s">
        <v>895</v>
      </c>
    </row>
    <row r="460" spans="6:7" x14ac:dyDescent="0.35">
      <c r="F460" s="30" t="s">
        <v>896</v>
      </c>
      <c r="G460" s="33" t="s">
        <v>897</v>
      </c>
    </row>
    <row r="461" spans="6:7" x14ac:dyDescent="0.35">
      <c r="F461" s="30" t="s">
        <v>898</v>
      </c>
      <c r="G461" s="33" t="s">
        <v>899</v>
      </c>
    </row>
    <row r="462" spans="6:7" x14ac:dyDescent="0.35">
      <c r="F462" s="30" t="s">
        <v>900</v>
      </c>
      <c r="G462" s="33" t="s">
        <v>901</v>
      </c>
    </row>
    <row r="463" spans="6:7" x14ac:dyDescent="0.35">
      <c r="F463" s="30" t="s">
        <v>902</v>
      </c>
      <c r="G463" s="33" t="s">
        <v>903</v>
      </c>
    </row>
    <row r="464" spans="6:7" x14ac:dyDescent="0.35">
      <c r="F464" s="30" t="s">
        <v>904</v>
      </c>
      <c r="G464" s="33" t="s">
        <v>905</v>
      </c>
    </row>
    <row r="465" spans="6:7" x14ac:dyDescent="0.35">
      <c r="F465" s="30" t="s">
        <v>906</v>
      </c>
      <c r="G465" s="33" t="s">
        <v>907</v>
      </c>
    </row>
    <row r="466" spans="6:7" x14ac:dyDescent="0.35">
      <c r="F466" s="30" t="s">
        <v>908</v>
      </c>
      <c r="G466" s="33" t="s">
        <v>909</v>
      </c>
    </row>
    <row r="467" spans="6:7" x14ac:dyDescent="0.35">
      <c r="F467" s="30" t="s">
        <v>910</v>
      </c>
      <c r="G467" s="33" t="s">
        <v>911</v>
      </c>
    </row>
    <row r="468" spans="6:7" x14ac:dyDescent="0.35">
      <c r="F468" s="30" t="s">
        <v>912</v>
      </c>
      <c r="G468" s="33" t="s">
        <v>913</v>
      </c>
    </row>
    <row r="469" spans="6:7" x14ac:dyDescent="0.35">
      <c r="F469" s="30" t="s">
        <v>914</v>
      </c>
      <c r="G469" s="33" t="s">
        <v>915</v>
      </c>
    </row>
    <row r="470" spans="6:7" x14ac:dyDescent="0.35">
      <c r="F470" s="30" t="s">
        <v>916</v>
      </c>
      <c r="G470" s="33" t="s">
        <v>917</v>
      </c>
    </row>
    <row r="471" spans="6:7" x14ac:dyDescent="0.35">
      <c r="F471" s="30" t="s">
        <v>918</v>
      </c>
      <c r="G471" s="33" t="s">
        <v>919</v>
      </c>
    </row>
    <row r="472" spans="6:7" x14ac:dyDescent="0.35">
      <c r="F472" s="30" t="s">
        <v>920</v>
      </c>
      <c r="G472" s="33" t="s">
        <v>921</v>
      </c>
    </row>
    <row r="473" spans="6:7" x14ac:dyDescent="0.35">
      <c r="F473" s="30" t="s">
        <v>922</v>
      </c>
      <c r="G473" s="33" t="s">
        <v>923</v>
      </c>
    </row>
    <row r="474" spans="6:7" x14ac:dyDescent="0.35">
      <c r="F474" s="30" t="s">
        <v>924</v>
      </c>
      <c r="G474" s="33" t="s">
        <v>925</v>
      </c>
    </row>
    <row r="475" spans="6:7" x14ac:dyDescent="0.35">
      <c r="F475" s="30" t="s">
        <v>926</v>
      </c>
      <c r="G475" s="33" t="s">
        <v>927</v>
      </c>
    </row>
    <row r="476" spans="6:7" x14ac:dyDescent="0.35">
      <c r="F476" s="30" t="s">
        <v>928</v>
      </c>
      <c r="G476" s="33" t="s">
        <v>929</v>
      </c>
    </row>
    <row r="477" spans="6:7" x14ac:dyDescent="0.35">
      <c r="F477" s="30" t="s">
        <v>930</v>
      </c>
      <c r="G477" s="33" t="s">
        <v>931</v>
      </c>
    </row>
    <row r="478" spans="6:7" x14ac:dyDescent="0.35">
      <c r="F478" s="30" t="s">
        <v>932</v>
      </c>
      <c r="G478" s="33" t="s">
        <v>933</v>
      </c>
    </row>
    <row r="479" spans="6:7" x14ac:dyDescent="0.35">
      <c r="F479" s="30" t="s">
        <v>934</v>
      </c>
      <c r="G479" s="33" t="s">
        <v>935</v>
      </c>
    </row>
    <row r="480" spans="6:7" x14ac:dyDescent="0.35">
      <c r="F480" s="30" t="s">
        <v>936</v>
      </c>
      <c r="G480" s="33" t="s">
        <v>937</v>
      </c>
    </row>
    <row r="481" spans="6:7" x14ac:dyDescent="0.35">
      <c r="F481" s="30" t="s">
        <v>938</v>
      </c>
      <c r="G481" s="33" t="s">
        <v>939</v>
      </c>
    </row>
    <row r="482" spans="6:7" x14ac:dyDescent="0.35">
      <c r="F482" s="30" t="s">
        <v>940</v>
      </c>
      <c r="G482" s="33" t="s">
        <v>941</v>
      </c>
    </row>
    <row r="483" spans="6:7" x14ac:dyDescent="0.35">
      <c r="F483" s="30" t="s">
        <v>942</v>
      </c>
      <c r="G483" s="33" t="s">
        <v>943</v>
      </c>
    </row>
    <row r="484" spans="6:7" x14ac:dyDescent="0.35">
      <c r="F484" s="30" t="s">
        <v>944</v>
      </c>
      <c r="G484" s="33" t="s">
        <v>945</v>
      </c>
    </row>
    <row r="485" spans="6:7" x14ac:dyDescent="0.35">
      <c r="F485" s="30" t="s">
        <v>946</v>
      </c>
      <c r="G485" s="33" t="s">
        <v>947</v>
      </c>
    </row>
    <row r="486" spans="6:7" x14ac:dyDescent="0.35">
      <c r="F486" s="30" t="s">
        <v>948</v>
      </c>
      <c r="G486" s="33" t="s">
        <v>949</v>
      </c>
    </row>
    <row r="487" spans="6:7" x14ac:dyDescent="0.35">
      <c r="F487" s="30" t="s">
        <v>950</v>
      </c>
      <c r="G487" s="33" t="s">
        <v>951</v>
      </c>
    </row>
    <row r="488" spans="6:7" x14ac:dyDescent="0.35">
      <c r="F488" s="30" t="s">
        <v>952</v>
      </c>
      <c r="G488" s="33" t="s">
        <v>953</v>
      </c>
    </row>
    <row r="489" spans="6:7" x14ac:dyDescent="0.35">
      <c r="F489" s="30" t="s">
        <v>954</v>
      </c>
      <c r="G489" s="33" t="s">
        <v>955</v>
      </c>
    </row>
    <row r="490" spans="6:7" ht="16" thickBot="1" x14ac:dyDescent="0.4">
      <c r="F490" s="31" t="s">
        <v>956</v>
      </c>
      <c r="G490" s="35" t="s">
        <v>957</v>
      </c>
    </row>
  </sheetData>
  <phoneticPr fontId="5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Batch options</vt:lpstr>
      <vt:lpstr>Background data</vt:lpstr>
      <vt:lpstr>concat_running</vt:lpstr>
      <vt:lpstr>ep_listing</vt:lpstr>
      <vt:lpstr>ep_pairs</vt:lpstr>
      <vt:lpstr>final_concat</vt:lpstr>
      <vt:lpstr>input_list</vt:lpstr>
      <vt:lpstr>iso_langs</vt:lpstr>
      <vt:lpstr>iso_langs_init</vt:lpstr>
      <vt:lpstr>subs_concat</vt:lpstr>
      <vt:lpstr>trunc_input_count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2020-03-16T11:14:11Z</dcterms:created>
  <dcterms:modified xsi:type="dcterms:W3CDTF">2020-03-16T16:03:36Z</dcterms:modified>
</cp:coreProperties>
</file>